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940" windowHeight="11295"/>
  </bookViews>
  <sheets>
    <sheet name="Результат 1" sheetId="1" r:id="rId1"/>
  </sheets>
  <calcPr calcId="145621"/>
</workbook>
</file>

<file path=xl/calcChain.xml><?xml version="1.0" encoding="utf-8"?>
<calcChain xmlns="http://schemas.openxmlformats.org/spreadsheetml/2006/main">
  <c r="Y180" i="1" l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4" i="1"/>
  <c r="Y93" i="1"/>
  <c r="Y92" i="1"/>
  <c r="Y91" i="1"/>
  <c r="Y90" i="1"/>
  <c r="Y89" i="1"/>
  <c r="Y88" i="1"/>
  <c r="Y87" i="1"/>
  <c r="Y86" i="1"/>
  <c r="Y84" i="1"/>
  <c r="Y83" i="1"/>
  <c r="Y82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</calcChain>
</file>

<file path=xl/sharedStrings.xml><?xml version="1.0" encoding="utf-8"?>
<sst xmlns="http://schemas.openxmlformats.org/spreadsheetml/2006/main" count="760" uniqueCount="218">
  <si>
    <t>Наименование</t>
  </si>
  <si>
    <t>Код главы</t>
  </si>
  <si>
    <t>РзПр</t>
  </si>
  <si>
    <t>ЦСР</t>
  </si>
  <si>
    <t>ВР</t>
  </si>
  <si>
    <t>Исполнено</t>
  </si>
  <si>
    <t>Администрация городского поселения Ашукино Пушкинского муниципального района Московской области</t>
  </si>
  <si>
    <t>701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</si>
  <si>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</si>
  <si>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</si>
  <si>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</si>
  <si>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</si>
  <si>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Основное мероприятие 3.Создание условий для реализации полномочийОМСУ</t>
  </si>
  <si>
    <t>4740300001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</si>
  <si>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</si>
  <si>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</si>
  <si>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</si>
  <si>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</si>
  <si>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</si>
  <si>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</si>
  <si>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1. Увеличение имущественной базы</t>
  </si>
  <si>
    <t>4710100001</t>
  </si>
  <si>
    <t>Прочая закупка товаров, работ и услуг</t>
  </si>
  <si>
    <t>244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</si>
  <si>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</si>
  <si>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</si>
  <si>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3. Содержание и охрана имущественных комплексов (зданий, строений, сооружений)</t>
  </si>
  <si>
    <t>4710300001</t>
  </si>
  <si>
    <t>Основное мероприятие 1.Развитие и обеспечение функционирования базовой информационно-технологической инфраструктуры ОМСУ</t>
  </si>
  <si>
    <t>4730100001</t>
  </si>
  <si>
    <t>Закупка товаров, работ, услуг в сфере информационно-коммуникационных технологий</t>
  </si>
  <si>
    <t>242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</si>
  <si>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</t>
  </si>
  <si>
    <t>4730200001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</si>
  <si>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</t>
  </si>
  <si>
    <t>4730400001</t>
  </si>
  <si>
    <t>Основное мероприятие 1. Поддержание и развитие инфраструктуры и эффективное развитие имущественного комплекса ОМСУ</t>
  </si>
  <si>
    <t>4740100001</t>
  </si>
  <si>
    <t>Основное мероприятие 2. Совершенствование муниципальной службы и кадрового обеспечения ОМСУ</t>
  </si>
  <si>
    <t>4740200001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</si>
  <si>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</si>
  <si>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</si>
  <si>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</si>
  <si>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</si>
  <si>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</si>
  <si>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</si>
  <si>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Иные межбюджетные трансферты</t>
  </si>
  <si>
    <t>9100000521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</si>
  <si>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</si>
  <si>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</si>
  <si>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</si>
  <si>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</si>
  <si>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</si>
  <si>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местной администрации г.п.Ашукино</t>
  </si>
  <si>
    <t>9100020500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</si>
  <si>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</si>
  <si>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</si>
  <si>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</si>
  <si>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</si>
  <si>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2. Оценка имущества, выполнение кадастровых работ и государственная регистрация объектов недвижимости</t>
  </si>
  <si>
    <t>4710200001</t>
  </si>
  <si>
    <t>Основное мероприятие 4. Обеспечение деятельности муниципального казенного учреждения "Центр финансовых расчетов и торгов городскогго поселения Ашукино"</t>
  </si>
  <si>
    <t>4740400001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</si>
  <si>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</si>
  <si>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</si>
  <si>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</si>
  <si>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</si>
  <si>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</si>
  <si>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</si>
  <si>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Исполнение судебных актов Российской Федерации (исполнительный лист)</t>
  </si>
  <si>
    <t>9100000830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</si>
  <si>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</si>
  <si>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</si>
  <si>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</si>
  <si>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</si>
  <si>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</si>
  <si>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</si>
  <si>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и вневойсковая подготовка, где отсутствует военный комиссариат</t>
  </si>
  <si>
    <t>9100051180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</si>
  <si>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</si>
  <si>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</si>
  <si>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</si>
  <si>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</si>
  <si>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1. 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городского поселения Ашукино</t>
  </si>
  <si>
    <t>4410100001</t>
  </si>
  <si>
    <t>Основное мероприятие 3. Содержание и организация деятельности на территории городского поселения Ашукино аварийно-спасательных служб (формирований)</t>
  </si>
  <si>
    <t>4410300001</t>
  </si>
  <si>
    <t>Основное мероприятие 4. Содержание и организация деятельности на территории городского поселения Ашукино единой дежурно-диспетчерской службы</t>
  </si>
  <si>
    <t>4410400001</t>
  </si>
  <si>
    <t>Основное мероприятие 1. Организация профилактики и ликвидации пожаров на территории городского поселения Ашукино</t>
  </si>
  <si>
    <t>4420100001</t>
  </si>
  <si>
    <t>Основное мероприятие 2. Обеспечение пожарной безопасности зданий, строений, сооружений и помещений, находящихся в муниципальной собственности</t>
  </si>
  <si>
    <t>4420200001</t>
  </si>
  <si>
    <t>Основное мероприятие 2. Организация и проведение мероприятий, направленных на обеспечение гражданской обороны на территории городского поселения Ашукино</t>
  </si>
  <si>
    <t>4430200001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</si>
  <si>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</si>
  <si>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</si>
  <si>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2. Профилактика гибели и травматизма в местах массового отдыха людей</t>
  </si>
  <si>
    <t>4410200001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</si>
  <si>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</si>
  <si>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</si>
  <si>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</si>
  <si>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</si>
  <si>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</si>
  <si>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</si>
  <si>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Основное мероприятие 1. Строительство и реконструкция объектов дорожного хозяйства</t>
  </si>
  <si>
    <t>4910100001</t>
  </si>
  <si>
    <t>Основное мероприятие 1. Ремонт (капитальный ремонт) объектов дорожного хозяйства</t>
  </si>
  <si>
    <t>4920100001</t>
  </si>
  <si>
    <t>Основное мероприятие 1. Ремонт (капитальный ремонт) объектов дорожного хозяйства (субсидия из бюджета МО)</t>
  </si>
  <si>
    <t>49201S0240</t>
  </si>
  <si>
    <t>Основное мероприятие 2. Создание организационно-правовых и экономических условий для обеспечения качественного содержания, своевременного ремонта объектов дорожного хозяйства</t>
  </si>
  <si>
    <t>4920200001</t>
  </si>
  <si>
    <t>Основное мероприятие 3.Обеспечение безопасности дорожного движения</t>
  </si>
  <si>
    <t>4920300001</t>
  </si>
  <si>
    <t>Основное мероприятие 5. Обеспечение текущего содержания объектов дорожного хозяйства</t>
  </si>
  <si>
    <t>4920500001</t>
  </si>
  <si>
    <t>Основное мероприятие F2 Комплексное благоустройство дворовых территорий</t>
  </si>
  <si>
    <t>511F2S2740</t>
  </si>
  <si>
    <t>Приобретение техники для нужд благоустройства территорий муниципальных образований Московской области</t>
  </si>
  <si>
    <t>512F2S1360</t>
  </si>
  <si>
    <t>Связь и информатика</t>
  </si>
  <si>
    <t>0410</t>
  </si>
  <si>
    <t>Мероприятие "Предоставление доступа к электронным сервисам цифровой инфрструктуры в сфере жилищно-коммунального хозяйства" (субсидия МО)</t>
  </si>
  <si>
    <t>461D6S0940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</si>
  <si>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</si>
  <si>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</si>
  <si>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</si>
  <si>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</si>
  <si>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</si>
  <si>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</si>
  <si>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Основное мероприятие 3. Проведение текущего ремонта жилых домов и помещений муниципального жилищного фонда городского поселения Ашукино, не предоставленных в пользование гражданам</t>
  </si>
  <si>
    <t>4520300001</t>
  </si>
  <si>
    <t>Основное мероприятие 2. Создание благоприятных условий для проживания граждан в многоквартирных домах</t>
  </si>
  <si>
    <t>5130200001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</si>
  <si>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</si>
  <si>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</si>
  <si>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</si>
  <si>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</si>
  <si>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Основное мероприятие 1. Строительство, реконструкция, капитальный ремонт, модернизация, приобретение, монтаж и ввод в эксплуатацию объектов коммунальной инфраструктуры</t>
  </si>
  <si>
    <t>4610100001</t>
  </si>
  <si>
    <t>Субсидии на возмещение недополученных доходов и (или) возмещение фактически понесенных затрат</t>
  </si>
  <si>
    <t>631</t>
  </si>
  <si>
    <t>Благоустройство</t>
  </si>
  <si>
    <t>0503</t>
  </si>
  <si>
    <t>Основное мероприятие 1. Организация учета энергетических ресурсов</t>
  </si>
  <si>
    <t>4620100001</t>
  </si>
  <si>
    <t>Основное мероприятие 2. Повышение энергетической эффективности в бюджетной сфере</t>
  </si>
  <si>
    <t>4620200001</t>
  </si>
  <si>
    <t>Основное мероприятие 3. Повышение энергетической эффективности систем наружного освещения</t>
  </si>
  <si>
    <t>4620300001</t>
  </si>
  <si>
    <t>Основное мероприятие 1. Благоустройство общественных территорий</t>
  </si>
  <si>
    <t>5110100001</t>
  </si>
  <si>
    <t>Основное мероприятие 2. Приобретение и установка детских игровых площадок</t>
  </si>
  <si>
    <t>5110200001</t>
  </si>
  <si>
    <t>Комплексное благоустройство дворовых территорий</t>
  </si>
  <si>
    <t>511F200001</t>
  </si>
  <si>
    <t>Основное мероприятие 1. Формирование комфортной городской световой среды</t>
  </si>
  <si>
    <t>5120100001</t>
  </si>
  <si>
    <t>Основное мероприятие 2. Обеспечение нормативного содержания территории муниципального образования</t>
  </si>
  <si>
    <t>5120200001</t>
  </si>
  <si>
    <t>Основное мероприятие 5. Комплексная борьба с борщевиком</t>
  </si>
  <si>
    <t>5120500001</t>
  </si>
  <si>
    <t>Иные бюджетные ассигнования</t>
  </si>
  <si>
    <t>9100000853</t>
  </si>
  <si>
    <t>Уплата иных платежей</t>
  </si>
  <si>
    <t>853</t>
  </si>
  <si>
    <t>Другие вопросы в области жилищно-коммунального хозяйства</t>
  </si>
  <si>
    <t>0505</t>
  </si>
  <si>
    <t>Основное мероприятие 3. Создание условий для эффективного функционирования МКУ "РЭУ ГП Ашукино"</t>
  </si>
  <si>
    <t>5120300001</t>
  </si>
  <si>
    <t>Образование</t>
  </si>
  <si>
    <t>0700</t>
  </si>
  <si>
    <t>Молодежная политика</t>
  </si>
  <si>
    <t>0707</t>
  </si>
  <si>
    <t>Основное мероприятие 1. Организация и проведение культурно-массовых мероприятий</t>
  </si>
  <si>
    <t>4130100001</t>
  </si>
  <si>
    <t>Культура, кинематография</t>
  </si>
  <si>
    <t>0800</t>
  </si>
  <si>
    <t>Культура</t>
  </si>
  <si>
    <t>0801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</si>
  <si>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</si>
  <si>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</si>
  <si>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2. Создание условий для эффективного функционирования МБУК "ЦДК ГП Ашукино"</t>
  </si>
  <si>
    <t>4130200001</t>
  </si>
  <si>
    <t>Субсидии бюджетным учреждениям на иные цели</t>
  </si>
  <si>
    <t>612</t>
  </si>
  <si>
    <t>Основное мероприятие 5. Внедрение информационных технологий для повышения качества и доступности образовательных услуг населению</t>
  </si>
  <si>
    <t>4730500001</t>
  </si>
  <si>
    <t>Социальная политика</t>
  </si>
  <si>
    <t>1000</t>
  </si>
  <si>
    <t>Пенсионное обеспечение</t>
  </si>
  <si>
    <t>1001</t>
  </si>
  <si>
    <t>Социальная политика (пенсионное обеспечение)Доплата к пенсиям государственных служащих субъектов Российской Федерации и муниципальных служащих</t>
  </si>
  <si>
    <t>9100000491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</si>
  <si>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</si>
  <si>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</si>
  <si>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</si>
  <si>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</si>
  <si>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</si>
  <si>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</si>
  <si>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Основное мероприятие 1. Организация проведения массовых, официальных физкультурных и спортивных мероприятий, деятельности спортивных формирований</t>
  </si>
  <si>
    <t>4210100001</t>
  </si>
  <si>
    <t>Основное мероприятие 1. Строительство, ремонт (в том числе капитальный), реконструкция, модернизация, техническое переоснащение объектов физической культуры и спорта</t>
  </si>
  <si>
    <t>4220100001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</si>
  <si>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</si>
  <si>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</si>
  <si>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</si>
  <si>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</si>
  <si>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Основное мероприятие 1. Обеспечение информирования населения о деятельности ОМСУ городского поселения Ашукино путем размещения (публикации) информационных сообщений в СМИ</t>
  </si>
  <si>
    <t>4810100001</t>
  </si>
  <si>
    <t>Основное мероприятие 2. Устройство и содержание объектов системы информирования населения о деятельности ОМСУ городского поселения Ашукино</t>
  </si>
  <si>
    <t>4810200001</t>
  </si>
  <si>
    <t>Итого:</t>
  </si>
  <si>
    <t>План на 2019 год</t>
  </si>
  <si>
    <t>% исполнения</t>
  </si>
  <si>
    <t>тыс.руб.</t>
  </si>
  <si>
    <t>Ведомственная структура расходов бюджета городского поселения Ашукино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</si>
</sst>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5" xfId="0" applyNumberFormat="1" applyFont="1" applyBorder="1" applyAlignment="1">
      <alignment horizontal="center"/>
    </xf>
    <xf numFmtId="0" fontId="3" fillId="0" borderId="5" xfId="0" applyFont="1" applyBorder="1"/>
    <xf numFmtId="0" fontId="2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5" fillId="0" borderId="16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2" borderId="8" xfId="0" applyNumberFormat="1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right" vertical="center"/>
    </xf>
    <xf numFmtId="165" fontId="3" fillId="2" borderId="15" xfId="0" applyNumberFormat="1" applyFont="1" applyFill="1" applyBorder="1" applyAlignment="1">
      <alignment horizontal="right" vertical="center"/>
    </xf>
    <xf numFmtId="165" fontId="3" fillId="2" borderId="14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2" fillId="2" borderId="12" xfId="0" applyNumberFormat="1" applyFont="1" applyFill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165" fontId="2" fillId="0" borderId="1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190500</xdr:colOff>
      <xdr:row>0</xdr:row>
      <xdr:rowOff>47625</xdr:rowOff>
    </xdr:from>
    <xdr:ext cx="2731389" cy="800476"/>
    <xdr:sp macro="" textlink="">
      <xdr:nvSpPr>
        <xdr:cNvPr id="3" name="TextBox 2"/>
        <xdr:cNvSpPr txBox="1"/>
      </xdr:nvSpPr>
      <xdr:spPr>
        <a:xfrm>
          <a:off x="5819775" y="47625"/>
          <a:ext cx="2731389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2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2"/>
  <sheetViews>
    <sheetView tabSelected="1" workbookViewId="0">
      <selection activeCell="AE5" sqref="AE5"/>
    </sheetView>
  </sheetViews>
  <sheetFormatPr defaultRowHeight="15" x14ac:dyDescent="0.25"/>
  <cols>
    <col min="1" max="5" width="0.5703125" customWidth="1"/>
    <col min="6" max="6" width="6.28515625" customWidth="1"/>
    <col min="7" max="11" width="9.140625" customWidth="1"/>
    <col min="12" max="12" width="4.5703125" customWidth="1"/>
    <col min="13" max="13" width="6.7109375" customWidth="1"/>
    <col min="14" max="14" width="0" hidden="1" customWidth="1"/>
    <col min="15" max="15" width="6.7109375" customWidth="1"/>
    <col min="16" max="16" width="3.5703125" customWidth="1"/>
    <col min="17" max="17" width="8" customWidth="1"/>
    <col min="18" max="18" width="4.85546875" customWidth="1"/>
    <col min="19" max="19" width="1.85546875" customWidth="1"/>
    <col min="20" max="20" width="0.140625" customWidth="1"/>
    <col min="21" max="21" width="10.42578125" customWidth="1"/>
    <col min="22" max="22" width="0.140625" customWidth="1"/>
    <col min="23" max="23" width="11.140625" customWidth="1"/>
    <col min="24" max="24" width="1" customWidth="1"/>
    <col min="25" max="25" width="14.140625" customWidth="1"/>
  </cols>
  <sheetData>
    <row r="1" spans="1:25" ht="99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24" customHeight="1" x14ac:dyDescent="0.25">
      <c r="B2" s="27" t="s">
        <v>217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5.75" thickBot="1" x14ac:dyDescent="0.3">
      <c r="B3" s="1"/>
      <c r="C3" s="1"/>
      <c r="D3" s="1"/>
      <c r="E3" s="1"/>
      <c r="F3" s="26"/>
      <c r="G3" s="26"/>
      <c r="H3" s="26"/>
      <c r="I3" s="26"/>
      <c r="J3" s="26"/>
      <c r="K3" s="26"/>
      <c r="L3" s="26"/>
      <c r="M3" s="26"/>
      <c r="N3" s="26"/>
      <c r="O3" s="1"/>
      <c r="P3" s="26"/>
      <c r="Q3" s="26"/>
      <c r="R3" s="26"/>
      <c r="S3" s="26"/>
      <c r="T3" s="26"/>
      <c r="U3" s="26"/>
      <c r="V3" s="26"/>
      <c r="W3" s="26"/>
      <c r="X3" s="26"/>
      <c r="Y3" s="15" t="s">
        <v>216</v>
      </c>
    </row>
    <row r="4" spans="1:25" ht="39.75" customHeight="1" thickBot="1" x14ac:dyDescent="0.3">
      <c r="B4" s="25" t="s">
        <v>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 t="s">
        <v>1</v>
      </c>
      <c r="N4" s="25"/>
      <c r="O4" s="3" t="s">
        <v>2</v>
      </c>
      <c r="P4" s="22" t="s">
        <v>3</v>
      </c>
      <c r="Q4" s="22"/>
      <c r="R4" s="22" t="s">
        <v>4</v>
      </c>
      <c r="S4" s="22"/>
      <c r="T4" s="22" t="s">
        <v>214</v>
      </c>
      <c r="U4" s="22"/>
      <c r="V4" s="22" t="s">
        <v>5</v>
      </c>
      <c r="W4" s="22"/>
      <c r="X4" s="22"/>
      <c r="Y4" s="4" t="s">
        <v>215</v>
      </c>
    </row>
    <row r="5" spans="1:25" ht="15.75" thickBot="1" x14ac:dyDescent="0.3">
      <c r="B5" s="23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>
        <v>2</v>
      </c>
      <c r="N5" s="24"/>
      <c r="O5" s="5">
        <v>3</v>
      </c>
      <c r="P5" s="24">
        <v>4</v>
      </c>
      <c r="Q5" s="24"/>
      <c r="R5" s="24">
        <v>5</v>
      </c>
      <c r="S5" s="24"/>
      <c r="T5" s="24">
        <v>7</v>
      </c>
      <c r="U5" s="24"/>
      <c r="V5" s="24">
        <v>8</v>
      </c>
      <c r="W5" s="24"/>
      <c r="X5" s="24"/>
      <c r="Y5" s="6">
        <v>9</v>
      </c>
    </row>
    <row r="6" spans="1:25" ht="23.25" customHeight="1" x14ac:dyDescent="0.25">
      <c r="B6" s="36" t="s">
        <v>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 t="s">
        <v>7</v>
      </c>
      <c r="N6" s="37"/>
      <c r="O6" s="7"/>
      <c r="P6" s="37"/>
      <c r="Q6" s="37"/>
      <c r="R6" s="37"/>
      <c r="S6" s="37"/>
      <c r="T6" s="38">
        <v>172863.2</v>
      </c>
      <c r="U6" s="38"/>
      <c r="V6" s="32">
        <v>150346824.58000001</v>
      </c>
      <c r="W6" s="32"/>
      <c r="X6" s="32"/>
      <c r="Y6" s="16">
        <v>87</v>
      </c>
    </row>
    <row r="7" spans="1:25" ht="15" customHeight="1" x14ac:dyDescent="0.25">
      <c r="B7" s="8"/>
      <c r="C7" s="33" t="s">
        <v>8</v>
      </c>
      <c r="D7" s="33"/>
      <c r="E7" s="33"/>
      <c r="F7" s="33"/>
      <c r="G7" s="33"/>
      <c r="H7" s="33"/>
      <c r="I7" s="33"/>
      <c r="J7" s="33"/>
      <c r="K7" s="33"/>
      <c r="L7" s="33"/>
      <c r="M7" s="34" t="s">
        <v>7</v>
      </c>
      <c r="N7" s="34"/>
      <c r="O7" s="9" t="s">
        <v>9</v>
      </c>
      <c r="P7" s="34"/>
      <c r="Q7" s="34"/>
      <c r="R7" s="34"/>
      <c r="S7" s="34"/>
      <c r="T7" s="35">
        <v>44324700</v>
      </c>
      <c r="U7" s="35"/>
      <c r="V7" s="35">
        <v>37645525.57</v>
      </c>
      <c r="W7" s="35"/>
      <c r="X7" s="35"/>
      <c r="Y7" s="17">
        <f t="shared" ref="Y7:Y70" si="0">(V7/T7)*100</f>
        <v>84.931258575918164</v>
      </c>
    </row>
    <row r="8" spans="1:25" ht="23.25" customHeight="1" x14ac:dyDescent="0.25">
      <c r="B8" s="10"/>
      <c r="C8" s="11"/>
      <c r="D8" s="30" t="s">
        <v>10</v>
      </c>
      <c r="E8" s="30"/>
      <c r="F8" s="30"/>
      <c r="G8" s="30"/>
      <c r="H8" s="30"/>
      <c r="I8" s="30"/>
      <c r="J8" s="30"/>
      <c r="K8" s="30"/>
      <c r="L8" s="30"/>
      <c r="M8" s="31" t="s">
        <v>7</v>
      </c>
      <c r="N8" s="31"/>
      <c r="O8" s="12" t="s">
        <v>11</v>
      </c>
      <c r="P8" s="31"/>
      <c r="Q8" s="31"/>
      <c r="R8" s="31"/>
      <c r="S8" s="31"/>
      <c r="T8" s="29">
        <v>1558000</v>
      </c>
      <c r="U8" s="29"/>
      <c r="V8" s="29">
        <v>1550852.78</v>
      </c>
      <c r="W8" s="29"/>
      <c r="X8" s="29"/>
      <c r="Y8" s="18">
        <f t="shared" si="0"/>
        <v>99.541256739409505</v>
      </c>
    </row>
    <row r="9" spans="1:25" ht="23.25" customHeight="1" x14ac:dyDescent="0.25">
      <c r="B9" s="10"/>
      <c r="C9" s="11"/>
      <c r="D9" s="11"/>
      <c r="E9" s="30" t="s">
        <v>12</v>
      </c>
      <c r="F9" s="30"/>
      <c r="G9" s="30"/>
      <c r="H9" s="30"/>
      <c r="I9" s="30"/>
      <c r="J9" s="30"/>
      <c r="K9" s="30"/>
      <c r="L9" s="30"/>
      <c r="M9" s="31" t="s">
        <v>7</v>
      </c>
      <c r="N9" s="31"/>
      <c r="O9" s="12" t="s">
        <v>11</v>
      </c>
      <c r="P9" s="31" t="s">
        <v>13</v>
      </c>
      <c r="Q9" s="31"/>
      <c r="R9" s="31"/>
      <c r="S9" s="31"/>
      <c r="T9" s="29">
        <v>1558000</v>
      </c>
      <c r="U9" s="29"/>
      <c r="V9" s="29">
        <v>1550852.78</v>
      </c>
      <c r="W9" s="29"/>
      <c r="X9" s="29"/>
      <c r="Y9" s="18">
        <f t="shared" si="0"/>
        <v>99.541256739409505</v>
      </c>
    </row>
    <row r="10" spans="1:25" ht="15" customHeight="1" x14ac:dyDescent="0.25">
      <c r="B10" s="10"/>
      <c r="C10" s="11"/>
      <c r="D10" s="11"/>
      <c r="E10" s="13"/>
      <c r="F10" s="30" t="s">
        <v>14</v>
      </c>
      <c r="G10" s="30"/>
      <c r="H10" s="30"/>
      <c r="I10" s="30"/>
      <c r="J10" s="30"/>
      <c r="K10" s="30"/>
      <c r="L10" s="30"/>
      <c r="M10" s="40" t="s">
        <v>7</v>
      </c>
      <c r="N10" s="40"/>
      <c r="O10" s="14" t="s">
        <v>11</v>
      </c>
      <c r="P10" s="40" t="s">
        <v>13</v>
      </c>
      <c r="Q10" s="40"/>
      <c r="R10" s="40" t="s">
        <v>15</v>
      </c>
      <c r="S10" s="40"/>
      <c r="T10" s="39">
        <v>1196600</v>
      </c>
      <c r="U10" s="39"/>
      <c r="V10" s="39">
        <v>1195357.3899999999</v>
      </c>
      <c r="W10" s="39"/>
      <c r="X10" s="39"/>
      <c r="Y10" s="18">
        <f t="shared" si="0"/>
        <v>99.896154938993803</v>
      </c>
    </row>
    <row r="11" spans="1:25" ht="34.5" customHeight="1" x14ac:dyDescent="0.25">
      <c r="B11" s="10"/>
      <c r="C11" s="11"/>
      <c r="D11" s="11"/>
      <c r="E11" s="13"/>
      <c r="F11" s="30" t="s">
        <v>16</v>
      </c>
      <c r="G11" s="30"/>
      <c r="H11" s="30"/>
      <c r="I11" s="30"/>
      <c r="J11" s="30"/>
      <c r="K11" s="30"/>
      <c r="L11" s="30"/>
      <c r="M11" s="40" t="s">
        <v>7</v>
      </c>
      <c r="N11" s="40"/>
      <c r="O11" s="14" t="s">
        <v>11</v>
      </c>
      <c r="P11" s="40" t="s">
        <v>13</v>
      </c>
      <c r="Q11" s="40"/>
      <c r="R11" s="40" t="s">
        <v>17</v>
      </c>
      <c r="S11" s="40"/>
      <c r="T11" s="39">
        <v>361400</v>
      </c>
      <c r="U11" s="39"/>
      <c r="V11" s="39">
        <v>355495.39</v>
      </c>
      <c r="W11" s="39"/>
      <c r="X11" s="39"/>
      <c r="Y11" s="18">
        <f t="shared" si="0"/>
        <v>98.366184283342562</v>
      </c>
    </row>
    <row r="12" spans="1:25" ht="34.5" customHeight="1" x14ac:dyDescent="0.25">
      <c r="B12" s="10"/>
      <c r="C12" s="11"/>
      <c r="D12" s="30" t="s">
        <v>18</v>
      </c>
      <c r="E12" s="30"/>
      <c r="F12" s="30"/>
      <c r="G12" s="30"/>
      <c r="H12" s="30"/>
      <c r="I12" s="30"/>
      <c r="J12" s="30"/>
      <c r="K12" s="30"/>
      <c r="L12" s="30"/>
      <c r="M12" s="31" t="s">
        <v>7</v>
      </c>
      <c r="N12" s="31"/>
      <c r="O12" s="12" t="s">
        <v>19</v>
      </c>
      <c r="P12" s="31"/>
      <c r="Q12" s="31"/>
      <c r="R12" s="31"/>
      <c r="S12" s="31"/>
      <c r="T12" s="29">
        <v>26787600</v>
      </c>
      <c r="U12" s="29"/>
      <c r="V12" s="29">
        <v>23193842.34</v>
      </c>
      <c r="W12" s="29"/>
      <c r="X12" s="29"/>
      <c r="Y12" s="18">
        <f t="shared" si="0"/>
        <v>86.584249204855979</v>
      </c>
    </row>
    <row r="13" spans="1:25" ht="15" customHeight="1" x14ac:dyDescent="0.25">
      <c r="B13" s="10"/>
      <c r="C13" s="11"/>
      <c r="D13" s="11"/>
      <c r="E13" s="30" t="s">
        <v>20</v>
      </c>
      <c r="F13" s="30"/>
      <c r="G13" s="30"/>
      <c r="H13" s="30"/>
      <c r="I13" s="30"/>
      <c r="J13" s="30"/>
      <c r="K13" s="30"/>
      <c r="L13" s="30"/>
      <c r="M13" s="31" t="s">
        <v>7</v>
      </c>
      <c r="N13" s="31"/>
      <c r="O13" s="12" t="s">
        <v>19</v>
      </c>
      <c r="P13" s="31" t="s">
        <v>21</v>
      </c>
      <c r="Q13" s="31"/>
      <c r="R13" s="31"/>
      <c r="S13" s="31"/>
      <c r="T13" s="29">
        <v>558100</v>
      </c>
      <c r="U13" s="29"/>
      <c r="V13" s="29">
        <v>68663.17</v>
      </c>
      <c r="W13" s="29"/>
      <c r="X13" s="29"/>
      <c r="Y13" s="18">
        <f t="shared" si="0"/>
        <v>12.303022755778533</v>
      </c>
    </row>
    <row r="14" spans="1:25" ht="15" customHeight="1" x14ac:dyDescent="0.25">
      <c r="B14" s="10"/>
      <c r="C14" s="11"/>
      <c r="D14" s="11"/>
      <c r="E14" s="13"/>
      <c r="F14" s="30" t="s">
        <v>22</v>
      </c>
      <c r="G14" s="30"/>
      <c r="H14" s="30"/>
      <c r="I14" s="30"/>
      <c r="J14" s="30"/>
      <c r="K14" s="30"/>
      <c r="L14" s="30"/>
      <c r="M14" s="40" t="s">
        <v>7</v>
      </c>
      <c r="N14" s="40"/>
      <c r="O14" s="14" t="s">
        <v>19</v>
      </c>
      <c r="P14" s="40" t="s">
        <v>21</v>
      </c>
      <c r="Q14" s="40"/>
      <c r="R14" s="40" t="s">
        <v>23</v>
      </c>
      <c r="S14" s="40"/>
      <c r="T14" s="39">
        <v>62300</v>
      </c>
      <c r="U14" s="39"/>
      <c r="V14" s="39">
        <v>18663.169999999998</v>
      </c>
      <c r="W14" s="39"/>
      <c r="X14" s="39"/>
      <c r="Y14" s="18">
        <f t="shared" si="0"/>
        <v>29.956934189406098</v>
      </c>
    </row>
    <row r="15" spans="1:25" ht="23.25" customHeight="1" x14ac:dyDescent="0.25">
      <c r="B15" s="10"/>
      <c r="C15" s="11"/>
      <c r="D15" s="11"/>
      <c r="E15" s="13"/>
      <c r="F15" s="30" t="s">
        <v>24</v>
      </c>
      <c r="G15" s="30"/>
      <c r="H15" s="30"/>
      <c r="I15" s="30"/>
      <c r="J15" s="30"/>
      <c r="K15" s="30"/>
      <c r="L15" s="30"/>
      <c r="M15" s="40" t="s">
        <v>7</v>
      </c>
      <c r="N15" s="40"/>
      <c r="O15" s="14" t="s">
        <v>19</v>
      </c>
      <c r="P15" s="40" t="s">
        <v>21</v>
      </c>
      <c r="Q15" s="40"/>
      <c r="R15" s="40" t="s">
        <v>25</v>
      </c>
      <c r="S15" s="40"/>
      <c r="T15" s="39">
        <v>495800</v>
      </c>
      <c r="U15" s="39"/>
      <c r="V15" s="39">
        <v>50000</v>
      </c>
      <c r="W15" s="39"/>
      <c r="X15" s="39"/>
      <c r="Y15" s="18">
        <f t="shared" si="0"/>
        <v>10.084711577248891</v>
      </c>
    </row>
    <row r="16" spans="1:25" ht="23.25" customHeight="1" x14ac:dyDescent="0.25">
      <c r="B16" s="10"/>
      <c r="C16" s="11"/>
      <c r="D16" s="11"/>
      <c r="E16" s="30" t="s">
        <v>26</v>
      </c>
      <c r="F16" s="30"/>
      <c r="G16" s="30"/>
      <c r="H16" s="30"/>
      <c r="I16" s="30"/>
      <c r="J16" s="30"/>
      <c r="K16" s="30"/>
      <c r="L16" s="30"/>
      <c r="M16" s="31" t="s">
        <v>7</v>
      </c>
      <c r="N16" s="31"/>
      <c r="O16" s="12" t="s">
        <v>19</v>
      </c>
      <c r="P16" s="31" t="s">
        <v>27</v>
      </c>
      <c r="Q16" s="31"/>
      <c r="R16" s="31"/>
      <c r="S16" s="31"/>
      <c r="T16" s="29">
        <v>1630200</v>
      </c>
      <c r="U16" s="29"/>
      <c r="V16" s="29">
        <v>1037156.02</v>
      </c>
      <c r="W16" s="29"/>
      <c r="X16" s="29"/>
      <c r="Y16" s="18">
        <f t="shared" si="0"/>
        <v>63.621397374555265</v>
      </c>
    </row>
    <row r="17" spans="2:25" ht="15" customHeight="1" x14ac:dyDescent="0.25">
      <c r="B17" s="10"/>
      <c r="C17" s="11"/>
      <c r="D17" s="11"/>
      <c r="E17" s="13"/>
      <c r="F17" s="30" t="s">
        <v>22</v>
      </c>
      <c r="G17" s="30"/>
      <c r="H17" s="30"/>
      <c r="I17" s="30"/>
      <c r="J17" s="30"/>
      <c r="K17" s="30"/>
      <c r="L17" s="30"/>
      <c r="M17" s="40" t="s">
        <v>7</v>
      </c>
      <c r="N17" s="40"/>
      <c r="O17" s="14" t="s">
        <v>19</v>
      </c>
      <c r="P17" s="40" t="s">
        <v>27</v>
      </c>
      <c r="Q17" s="40"/>
      <c r="R17" s="40" t="s">
        <v>23</v>
      </c>
      <c r="S17" s="40"/>
      <c r="T17" s="39">
        <v>1630200</v>
      </c>
      <c r="U17" s="39"/>
      <c r="V17" s="39">
        <v>1037156.02</v>
      </c>
      <c r="W17" s="39"/>
      <c r="X17" s="39"/>
      <c r="Y17" s="18">
        <f t="shared" si="0"/>
        <v>63.621397374555265</v>
      </c>
    </row>
    <row r="18" spans="2:25" ht="23.25" customHeight="1" x14ac:dyDescent="0.25">
      <c r="B18" s="10"/>
      <c r="C18" s="11"/>
      <c r="D18" s="11"/>
      <c r="E18" s="30" t="s">
        <v>28</v>
      </c>
      <c r="F18" s="30"/>
      <c r="G18" s="30"/>
      <c r="H18" s="30"/>
      <c r="I18" s="30"/>
      <c r="J18" s="30"/>
      <c r="K18" s="30"/>
      <c r="L18" s="30"/>
      <c r="M18" s="31" t="s">
        <v>7</v>
      </c>
      <c r="N18" s="31"/>
      <c r="O18" s="12" t="s">
        <v>19</v>
      </c>
      <c r="P18" s="31" t="s">
        <v>29</v>
      </c>
      <c r="Q18" s="31"/>
      <c r="R18" s="31"/>
      <c r="S18" s="31"/>
      <c r="T18" s="29">
        <v>1305000</v>
      </c>
      <c r="U18" s="29"/>
      <c r="V18" s="29">
        <v>1293256.28</v>
      </c>
      <c r="W18" s="29"/>
      <c r="X18" s="29"/>
      <c r="Y18" s="18">
        <f t="shared" si="0"/>
        <v>99.10009808429119</v>
      </c>
    </row>
    <row r="19" spans="2:25" ht="23.25" customHeight="1" x14ac:dyDescent="0.25">
      <c r="B19" s="10"/>
      <c r="C19" s="11"/>
      <c r="D19" s="11"/>
      <c r="E19" s="13"/>
      <c r="F19" s="30" t="s">
        <v>30</v>
      </c>
      <c r="G19" s="30"/>
      <c r="H19" s="30"/>
      <c r="I19" s="30"/>
      <c r="J19" s="30"/>
      <c r="K19" s="30"/>
      <c r="L19" s="30"/>
      <c r="M19" s="40" t="s">
        <v>7</v>
      </c>
      <c r="N19" s="40"/>
      <c r="O19" s="14" t="s">
        <v>19</v>
      </c>
      <c r="P19" s="40" t="s">
        <v>29</v>
      </c>
      <c r="Q19" s="40"/>
      <c r="R19" s="40" t="s">
        <v>31</v>
      </c>
      <c r="S19" s="40"/>
      <c r="T19" s="39">
        <v>1305000</v>
      </c>
      <c r="U19" s="39"/>
      <c r="V19" s="39">
        <v>1293256.28</v>
      </c>
      <c r="W19" s="39"/>
      <c r="X19" s="39"/>
      <c r="Y19" s="18">
        <f t="shared" si="0"/>
        <v>99.10009808429119</v>
      </c>
    </row>
    <row r="20" spans="2:25" ht="34.5" customHeight="1" x14ac:dyDescent="0.25">
      <c r="B20" s="10"/>
      <c r="C20" s="11"/>
      <c r="D20" s="11"/>
      <c r="E20" s="30" t="s">
        <v>32</v>
      </c>
      <c r="F20" s="30"/>
      <c r="G20" s="30"/>
      <c r="H20" s="30"/>
      <c r="I20" s="30"/>
      <c r="J20" s="30"/>
      <c r="K20" s="30"/>
      <c r="L20" s="30"/>
      <c r="M20" s="31" t="s">
        <v>7</v>
      </c>
      <c r="N20" s="31"/>
      <c r="O20" s="12" t="s">
        <v>19</v>
      </c>
      <c r="P20" s="31" t="s">
        <v>33</v>
      </c>
      <c r="Q20" s="31"/>
      <c r="R20" s="31"/>
      <c r="S20" s="31"/>
      <c r="T20" s="29">
        <v>177800</v>
      </c>
      <c r="U20" s="29"/>
      <c r="V20" s="29">
        <v>123452.34</v>
      </c>
      <c r="W20" s="29"/>
      <c r="X20" s="29"/>
      <c r="Y20" s="18">
        <f t="shared" si="0"/>
        <v>69.433262092238465</v>
      </c>
    </row>
    <row r="21" spans="2:25" ht="23.25" customHeight="1" x14ac:dyDescent="0.25">
      <c r="B21" s="10"/>
      <c r="C21" s="11"/>
      <c r="D21" s="11"/>
      <c r="E21" s="13"/>
      <c r="F21" s="30" t="s">
        <v>30</v>
      </c>
      <c r="G21" s="30"/>
      <c r="H21" s="30"/>
      <c r="I21" s="30"/>
      <c r="J21" s="30"/>
      <c r="K21" s="30"/>
      <c r="L21" s="30"/>
      <c r="M21" s="40" t="s">
        <v>7</v>
      </c>
      <c r="N21" s="40"/>
      <c r="O21" s="14" t="s">
        <v>19</v>
      </c>
      <c r="P21" s="40" t="s">
        <v>33</v>
      </c>
      <c r="Q21" s="40"/>
      <c r="R21" s="40" t="s">
        <v>31</v>
      </c>
      <c r="S21" s="40"/>
      <c r="T21" s="39">
        <v>177800</v>
      </c>
      <c r="U21" s="39"/>
      <c r="V21" s="39">
        <v>123452.34</v>
      </c>
      <c r="W21" s="39"/>
      <c r="X21" s="39"/>
      <c r="Y21" s="18">
        <f t="shared" si="0"/>
        <v>69.433262092238465</v>
      </c>
    </row>
    <row r="22" spans="2:25" ht="34.5" customHeight="1" x14ac:dyDescent="0.25">
      <c r="B22" s="10"/>
      <c r="C22" s="11"/>
      <c r="D22" s="11"/>
      <c r="E22" s="30" t="s">
        <v>34</v>
      </c>
      <c r="F22" s="30"/>
      <c r="G22" s="30"/>
      <c r="H22" s="30"/>
      <c r="I22" s="30"/>
      <c r="J22" s="30"/>
      <c r="K22" s="30"/>
      <c r="L22" s="30"/>
      <c r="M22" s="31" t="s">
        <v>7</v>
      </c>
      <c r="N22" s="31"/>
      <c r="O22" s="12" t="s">
        <v>19</v>
      </c>
      <c r="P22" s="31" t="s">
        <v>35</v>
      </c>
      <c r="Q22" s="31"/>
      <c r="R22" s="31"/>
      <c r="S22" s="31"/>
      <c r="T22" s="29">
        <v>5000</v>
      </c>
      <c r="U22" s="29"/>
      <c r="V22" s="29">
        <v>0</v>
      </c>
      <c r="W22" s="29"/>
      <c r="X22" s="29"/>
      <c r="Y22" s="18">
        <f t="shared" si="0"/>
        <v>0</v>
      </c>
    </row>
    <row r="23" spans="2:25" ht="23.25" customHeight="1" x14ac:dyDescent="0.25">
      <c r="B23" s="10"/>
      <c r="C23" s="11"/>
      <c r="D23" s="11"/>
      <c r="E23" s="13"/>
      <c r="F23" s="30" t="s">
        <v>30</v>
      </c>
      <c r="G23" s="30"/>
      <c r="H23" s="30"/>
      <c r="I23" s="30"/>
      <c r="J23" s="30"/>
      <c r="K23" s="30"/>
      <c r="L23" s="30"/>
      <c r="M23" s="40" t="s">
        <v>7</v>
      </c>
      <c r="N23" s="40"/>
      <c r="O23" s="14" t="s">
        <v>19</v>
      </c>
      <c r="P23" s="40" t="s">
        <v>35</v>
      </c>
      <c r="Q23" s="40"/>
      <c r="R23" s="40" t="s">
        <v>31</v>
      </c>
      <c r="S23" s="40"/>
      <c r="T23" s="39">
        <v>5000</v>
      </c>
      <c r="U23" s="39"/>
      <c r="V23" s="39">
        <v>0</v>
      </c>
      <c r="W23" s="39"/>
      <c r="X23" s="39"/>
      <c r="Y23" s="18">
        <f t="shared" si="0"/>
        <v>0</v>
      </c>
    </row>
    <row r="24" spans="2:25" ht="23.25" customHeight="1" x14ac:dyDescent="0.25">
      <c r="B24" s="10"/>
      <c r="C24" s="11"/>
      <c r="D24" s="11"/>
      <c r="E24" s="30" t="s">
        <v>36</v>
      </c>
      <c r="F24" s="30"/>
      <c r="G24" s="30"/>
      <c r="H24" s="30"/>
      <c r="I24" s="30"/>
      <c r="J24" s="30"/>
      <c r="K24" s="30"/>
      <c r="L24" s="30"/>
      <c r="M24" s="31" t="s">
        <v>7</v>
      </c>
      <c r="N24" s="31"/>
      <c r="O24" s="12" t="s">
        <v>19</v>
      </c>
      <c r="P24" s="31" t="s">
        <v>37</v>
      </c>
      <c r="Q24" s="31"/>
      <c r="R24" s="31"/>
      <c r="S24" s="31"/>
      <c r="T24" s="29">
        <v>4424100</v>
      </c>
      <c r="U24" s="29"/>
      <c r="V24" s="29">
        <v>2381547.79</v>
      </c>
      <c r="W24" s="29"/>
      <c r="X24" s="29"/>
      <c r="Y24" s="18">
        <f t="shared" si="0"/>
        <v>53.831237765873283</v>
      </c>
    </row>
    <row r="25" spans="2:25" ht="15" customHeight="1" x14ac:dyDescent="0.25">
      <c r="B25" s="10"/>
      <c r="C25" s="11"/>
      <c r="D25" s="11"/>
      <c r="E25" s="13"/>
      <c r="F25" s="30" t="s">
        <v>22</v>
      </c>
      <c r="G25" s="30"/>
      <c r="H25" s="30"/>
      <c r="I25" s="30"/>
      <c r="J25" s="30"/>
      <c r="K25" s="30"/>
      <c r="L25" s="30"/>
      <c r="M25" s="40" t="s">
        <v>7</v>
      </c>
      <c r="N25" s="40"/>
      <c r="O25" s="14" t="s">
        <v>19</v>
      </c>
      <c r="P25" s="40" t="s">
        <v>37</v>
      </c>
      <c r="Q25" s="40"/>
      <c r="R25" s="40" t="s">
        <v>23</v>
      </c>
      <c r="S25" s="40"/>
      <c r="T25" s="39">
        <v>4424100</v>
      </c>
      <c r="U25" s="39"/>
      <c r="V25" s="39">
        <v>2381547.79</v>
      </c>
      <c r="W25" s="39"/>
      <c r="X25" s="39"/>
      <c r="Y25" s="18">
        <f t="shared" si="0"/>
        <v>53.831237765873283</v>
      </c>
    </row>
    <row r="26" spans="2:25" ht="23.25" customHeight="1" x14ac:dyDescent="0.25">
      <c r="B26" s="10"/>
      <c r="C26" s="11"/>
      <c r="D26" s="11"/>
      <c r="E26" s="30" t="s">
        <v>38</v>
      </c>
      <c r="F26" s="30"/>
      <c r="G26" s="30"/>
      <c r="H26" s="30"/>
      <c r="I26" s="30"/>
      <c r="J26" s="30"/>
      <c r="K26" s="30"/>
      <c r="L26" s="30"/>
      <c r="M26" s="31" t="s">
        <v>7</v>
      </c>
      <c r="N26" s="31"/>
      <c r="O26" s="12" t="s">
        <v>19</v>
      </c>
      <c r="P26" s="31" t="s">
        <v>39</v>
      </c>
      <c r="Q26" s="31"/>
      <c r="R26" s="31"/>
      <c r="S26" s="31"/>
      <c r="T26" s="29">
        <v>350000</v>
      </c>
      <c r="U26" s="29"/>
      <c r="V26" s="29">
        <v>79430</v>
      </c>
      <c r="W26" s="29"/>
      <c r="X26" s="29"/>
      <c r="Y26" s="18">
        <f t="shared" si="0"/>
        <v>22.694285714285716</v>
      </c>
    </row>
    <row r="27" spans="2:25" ht="15" customHeight="1" x14ac:dyDescent="0.25">
      <c r="B27" s="10"/>
      <c r="C27" s="11"/>
      <c r="D27" s="11"/>
      <c r="E27" s="13"/>
      <c r="F27" s="30" t="s">
        <v>22</v>
      </c>
      <c r="G27" s="30"/>
      <c r="H27" s="30"/>
      <c r="I27" s="30"/>
      <c r="J27" s="30"/>
      <c r="K27" s="30"/>
      <c r="L27" s="30"/>
      <c r="M27" s="40" t="s">
        <v>7</v>
      </c>
      <c r="N27" s="40"/>
      <c r="O27" s="14" t="s">
        <v>19</v>
      </c>
      <c r="P27" s="40" t="s">
        <v>39</v>
      </c>
      <c r="Q27" s="40"/>
      <c r="R27" s="40" t="s">
        <v>23</v>
      </c>
      <c r="S27" s="40"/>
      <c r="T27" s="39">
        <v>350000</v>
      </c>
      <c r="U27" s="39"/>
      <c r="V27" s="39">
        <v>79430</v>
      </c>
      <c r="W27" s="39"/>
      <c r="X27" s="39"/>
      <c r="Y27" s="18">
        <f t="shared" si="0"/>
        <v>22.694285714285716</v>
      </c>
    </row>
    <row r="28" spans="2:25" ht="23.25" customHeight="1" x14ac:dyDescent="0.25">
      <c r="B28" s="10"/>
      <c r="C28" s="11"/>
      <c r="D28" s="11"/>
      <c r="E28" s="30" t="s">
        <v>12</v>
      </c>
      <c r="F28" s="30"/>
      <c r="G28" s="30"/>
      <c r="H28" s="30"/>
      <c r="I28" s="30"/>
      <c r="J28" s="30"/>
      <c r="K28" s="30"/>
      <c r="L28" s="30"/>
      <c r="M28" s="31" t="s">
        <v>7</v>
      </c>
      <c r="N28" s="31"/>
      <c r="O28" s="12" t="s">
        <v>19</v>
      </c>
      <c r="P28" s="31" t="s">
        <v>13</v>
      </c>
      <c r="Q28" s="31"/>
      <c r="R28" s="31"/>
      <c r="S28" s="31"/>
      <c r="T28" s="29">
        <v>15184100</v>
      </c>
      <c r="U28" s="29"/>
      <c r="V28" s="29">
        <v>15057328.74</v>
      </c>
      <c r="W28" s="29"/>
      <c r="X28" s="29"/>
      <c r="Y28" s="18">
        <f t="shared" si="0"/>
        <v>99.165105208738098</v>
      </c>
    </row>
    <row r="29" spans="2:25" ht="15" customHeight="1" x14ac:dyDescent="0.25">
      <c r="B29" s="10"/>
      <c r="C29" s="11"/>
      <c r="D29" s="11"/>
      <c r="E29" s="13"/>
      <c r="F29" s="30" t="s">
        <v>14</v>
      </c>
      <c r="G29" s="30"/>
      <c r="H29" s="30"/>
      <c r="I29" s="30"/>
      <c r="J29" s="30"/>
      <c r="K29" s="30"/>
      <c r="L29" s="30"/>
      <c r="M29" s="40" t="s">
        <v>7</v>
      </c>
      <c r="N29" s="40"/>
      <c r="O29" s="14" t="s">
        <v>19</v>
      </c>
      <c r="P29" s="40" t="s">
        <v>13</v>
      </c>
      <c r="Q29" s="40"/>
      <c r="R29" s="40" t="s">
        <v>15</v>
      </c>
      <c r="S29" s="40"/>
      <c r="T29" s="39">
        <v>10785200</v>
      </c>
      <c r="U29" s="39"/>
      <c r="V29" s="39">
        <v>10765659.890000001</v>
      </c>
      <c r="W29" s="39"/>
      <c r="X29" s="39"/>
      <c r="Y29" s="18">
        <f t="shared" si="0"/>
        <v>99.818824778400042</v>
      </c>
    </row>
    <row r="30" spans="2:25" ht="23.25" customHeight="1" x14ac:dyDescent="0.25">
      <c r="B30" s="10"/>
      <c r="C30" s="11"/>
      <c r="D30" s="11"/>
      <c r="E30" s="13"/>
      <c r="F30" s="30" t="s">
        <v>40</v>
      </c>
      <c r="G30" s="30"/>
      <c r="H30" s="30"/>
      <c r="I30" s="30"/>
      <c r="J30" s="30"/>
      <c r="K30" s="30"/>
      <c r="L30" s="30"/>
      <c r="M30" s="40" t="s">
        <v>7</v>
      </c>
      <c r="N30" s="40"/>
      <c r="O30" s="14" t="s">
        <v>19</v>
      </c>
      <c r="P30" s="40" t="s">
        <v>13</v>
      </c>
      <c r="Q30" s="40"/>
      <c r="R30" s="40" t="s">
        <v>41</v>
      </c>
      <c r="S30" s="40"/>
      <c r="T30" s="39">
        <v>601200</v>
      </c>
      <c r="U30" s="39"/>
      <c r="V30" s="39">
        <v>600010.9</v>
      </c>
      <c r="W30" s="39"/>
      <c r="X30" s="39"/>
      <c r="Y30" s="18">
        <f t="shared" si="0"/>
        <v>99.802212242182307</v>
      </c>
    </row>
    <row r="31" spans="2:25" ht="34.5" customHeight="1" x14ac:dyDescent="0.25">
      <c r="B31" s="10"/>
      <c r="C31" s="11"/>
      <c r="D31" s="11"/>
      <c r="E31" s="13"/>
      <c r="F31" s="30" t="s">
        <v>16</v>
      </c>
      <c r="G31" s="30"/>
      <c r="H31" s="30"/>
      <c r="I31" s="30"/>
      <c r="J31" s="30"/>
      <c r="K31" s="30"/>
      <c r="L31" s="30"/>
      <c r="M31" s="40" t="s">
        <v>7</v>
      </c>
      <c r="N31" s="40"/>
      <c r="O31" s="14" t="s">
        <v>19</v>
      </c>
      <c r="P31" s="40" t="s">
        <v>13</v>
      </c>
      <c r="Q31" s="40"/>
      <c r="R31" s="40" t="s">
        <v>17</v>
      </c>
      <c r="S31" s="40"/>
      <c r="T31" s="39">
        <v>3777700</v>
      </c>
      <c r="U31" s="39"/>
      <c r="V31" s="39">
        <v>3672608.45</v>
      </c>
      <c r="W31" s="39"/>
      <c r="X31" s="39"/>
      <c r="Y31" s="18">
        <f t="shared" si="0"/>
        <v>97.218107578685448</v>
      </c>
    </row>
    <row r="32" spans="2:25" ht="15" customHeight="1" x14ac:dyDescent="0.25">
      <c r="B32" s="10"/>
      <c r="C32" s="11"/>
      <c r="D32" s="11"/>
      <c r="E32" s="13"/>
      <c r="F32" s="30" t="s">
        <v>42</v>
      </c>
      <c r="G32" s="30"/>
      <c r="H32" s="30"/>
      <c r="I32" s="30"/>
      <c r="J32" s="30"/>
      <c r="K32" s="30"/>
      <c r="L32" s="30"/>
      <c r="M32" s="40" t="s">
        <v>7</v>
      </c>
      <c r="N32" s="40"/>
      <c r="O32" s="14" t="s">
        <v>19</v>
      </c>
      <c r="P32" s="40" t="s">
        <v>13</v>
      </c>
      <c r="Q32" s="40"/>
      <c r="R32" s="40" t="s">
        <v>43</v>
      </c>
      <c r="S32" s="40"/>
      <c r="T32" s="39">
        <v>900</v>
      </c>
      <c r="U32" s="39"/>
      <c r="V32" s="39">
        <v>0</v>
      </c>
      <c r="W32" s="39"/>
      <c r="X32" s="39"/>
      <c r="Y32" s="18">
        <f t="shared" si="0"/>
        <v>0</v>
      </c>
    </row>
    <row r="33" spans="2:25" ht="15" customHeight="1" x14ac:dyDescent="0.25">
      <c r="B33" s="10"/>
      <c r="C33" s="11"/>
      <c r="D33" s="11"/>
      <c r="E33" s="13"/>
      <c r="F33" s="30" t="s">
        <v>44</v>
      </c>
      <c r="G33" s="30"/>
      <c r="H33" s="30"/>
      <c r="I33" s="30"/>
      <c r="J33" s="30"/>
      <c r="K33" s="30"/>
      <c r="L33" s="30"/>
      <c r="M33" s="40" t="s">
        <v>7</v>
      </c>
      <c r="N33" s="40"/>
      <c r="O33" s="14" t="s">
        <v>19</v>
      </c>
      <c r="P33" s="40" t="s">
        <v>13</v>
      </c>
      <c r="Q33" s="40"/>
      <c r="R33" s="40" t="s">
        <v>45</v>
      </c>
      <c r="S33" s="40"/>
      <c r="T33" s="39">
        <v>19100</v>
      </c>
      <c r="U33" s="39"/>
      <c r="V33" s="39">
        <v>19049.5</v>
      </c>
      <c r="W33" s="39"/>
      <c r="X33" s="39"/>
      <c r="Y33" s="18">
        <f t="shared" si="0"/>
        <v>99.735602094240832</v>
      </c>
    </row>
    <row r="34" spans="2:25" ht="15" customHeight="1" x14ac:dyDescent="0.25">
      <c r="B34" s="10"/>
      <c r="C34" s="11"/>
      <c r="D34" s="11"/>
      <c r="E34" s="30" t="s">
        <v>46</v>
      </c>
      <c r="F34" s="30"/>
      <c r="G34" s="30"/>
      <c r="H34" s="30"/>
      <c r="I34" s="30"/>
      <c r="J34" s="30"/>
      <c r="K34" s="30"/>
      <c r="L34" s="30"/>
      <c r="M34" s="31" t="s">
        <v>7</v>
      </c>
      <c r="N34" s="31"/>
      <c r="O34" s="12" t="s">
        <v>19</v>
      </c>
      <c r="P34" s="31" t="s">
        <v>47</v>
      </c>
      <c r="Q34" s="31"/>
      <c r="R34" s="31"/>
      <c r="S34" s="31"/>
      <c r="T34" s="29">
        <v>3153300</v>
      </c>
      <c r="U34" s="29"/>
      <c r="V34" s="29">
        <v>3153008</v>
      </c>
      <c r="W34" s="29"/>
      <c r="X34" s="29"/>
      <c r="Y34" s="18">
        <f t="shared" si="0"/>
        <v>99.990739859829375</v>
      </c>
    </row>
    <row r="35" spans="2:25" ht="15" customHeight="1" x14ac:dyDescent="0.25">
      <c r="B35" s="10"/>
      <c r="C35" s="11"/>
      <c r="D35" s="11"/>
      <c r="E35" s="13"/>
      <c r="F35" s="30" t="s">
        <v>46</v>
      </c>
      <c r="G35" s="30"/>
      <c r="H35" s="30"/>
      <c r="I35" s="30"/>
      <c r="J35" s="30"/>
      <c r="K35" s="30"/>
      <c r="L35" s="30"/>
      <c r="M35" s="40" t="s">
        <v>7</v>
      </c>
      <c r="N35" s="40"/>
      <c r="O35" s="14" t="s">
        <v>19</v>
      </c>
      <c r="P35" s="40" t="s">
        <v>47</v>
      </c>
      <c r="Q35" s="40"/>
      <c r="R35" s="40" t="s">
        <v>48</v>
      </c>
      <c r="S35" s="40"/>
      <c r="T35" s="39">
        <v>3153300</v>
      </c>
      <c r="U35" s="39"/>
      <c r="V35" s="39">
        <v>3153008</v>
      </c>
      <c r="W35" s="39"/>
      <c r="X35" s="39"/>
      <c r="Y35" s="18">
        <f t="shared" si="0"/>
        <v>99.990739859829375</v>
      </c>
    </row>
    <row r="36" spans="2:25" ht="23.25" customHeight="1" x14ac:dyDescent="0.25">
      <c r="B36" s="10"/>
      <c r="C36" s="11"/>
      <c r="D36" s="30" t="s">
        <v>49</v>
      </c>
      <c r="E36" s="30"/>
      <c r="F36" s="30"/>
      <c r="G36" s="30"/>
      <c r="H36" s="30"/>
      <c r="I36" s="30"/>
      <c r="J36" s="30"/>
      <c r="K36" s="30"/>
      <c r="L36" s="30"/>
      <c r="M36" s="31" t="s">
        <v>7</v>
      </c>
      <c r="N36" s="31"/>
      <c r="O36" s="12" t="s">
        <v>50</v>
      </c>
      <c r="P36" s="31"/>
      <c r="Q36" s="31"/>
      <c r="R36" s="31"/>
      <c r="S36" s="31"/>
      <c r="T36" s="29">
        <v>1242600</v>
      </c>
      <c r="U36" s="29"/>
      <c r="V36" s="29">
        <v>1242498</v>
      </c>
      <c r="W36" s="29"/>
      <c r="X36" s="29"/>
      <c r="Y36" s="18">
        <f t="shared" si="0"/>
        <v>99.991791405118306</v>
      </c>
    </row>
    <row r="37" spans="2:25" ht="15" customHeight="1" x14ac:dyDescent="0.25">
      <c r="B37" s="10"/>
      <c r="C37" s="11"/>
      <c r="D37" s="11"/>
      <c r="E37" s="30" t="s">
        <v>46</v>
      </c>
      <c r="F37" s="30"/>
      <c r="G37" s="30"/>
      <c r="H37" s="30"/>
      <c r="I37" s="30"/>
      <c r="J37" s="30"/>
      <c r="K37" s="30"/>
      <c r="L37" s="30"/>
      <c r="M37" s="31" t="s">
        <v>7</v>
      </c>
      <c r="N37" s="31"/>
      <c r="O37" s="12" t="s">
        <v>50</v>
      </c>
      <c r="P37" s="31" t="s">
        <v>47</v>
      </c>
      <c r="Q37" s="31"/>
      <c r="R37" s="31"/>
      <c r="S37" s="31"/>
      <c r="T37" s="29">
        <v>1242600</v>
      </c>
      <c r="U37" s="29"/>
      <c r="V37" s="29">
        <v>1242498</v>
      </c>
      <c r="W37" s="29"/>
      <c r="X37" s="29"/>
      <c r="Y37" s="18">
        <f t="shared" si="0"/>
        <v>99.991791405118306</v>
      </c>
    </row>
    <row r="38" spans="2:25" ht="15" customHeight="1" x14ac:dyDescent="0.25">
      <c r="B38" s="10"/>
      <c r="C38" s="11"/>
      <c r="D38" s="11"/>
      <c r="E38" s="13"/>
      <c r="F38" s="30" t="s">
        <v>46</v>
      </c>
      <c r="G38" s="30"/>
      <c r="H38" s="30"/>
      <c r="I38" s="30"/>
      <c r="J38" s="30"/>
      <c r="K38" s="30"/>
      <c r="L38" s="30"/>
      <c r="M38" s="40" t="s">
        <v>7</v>
      </c>
      <c r="N38" s="40"/>
      <c r="O38" s="14" t="s">
        <v>50</v>
      </c>
      <c r="P38" s="40" t="s">
        <v>47</v>
      </c>
      <c r="Q38" s="40"/>
      <c r="R38" s="40" t="s">
        <v>48</v>
      </c>
      <c r="S38" s="40"/>
      <c r="T38" s="39">
        <v>1242600</v>
      </c>
      <c r="U38" s="39"/>
      <c r="V38" s="39">
        <v>1242498</v>
      </c>
      <c r="W38" s="39"/>
      <c r="X38" s="39"/>
      <c r="Y38" s="18">
        <f t="shared" si="0"/>
        <v>99.991791405118306</v>
      </c>
    </row>
    <row r="39" spans="2:25" ht="15" customHeight="1" x14ac:dyDescent="0.25">
      <c r="B39" s="10"/>
      <c r="C39" s="11"/>
      <c r="D39" s="30" t="s">
        <v>51</v>
      </c>
      <c r="E39" s="30"/>
      <c r="F39" s="30"/>
      <c r="G39" s="30"/>
      <c r="H39" s="30"/>
      <c r="I39" s="30"/>
      <c r="J39" s="30"/>
      <c r="K39" s="30"/>
      <c r="L39" s="30"/>
      <c r="M39" s="31" t="s">
        <v>7</v>
      </c>
      <c r="N39" s="31"/>
      <c r="O39" s="12" t="s">
        <v>52</v>
      </c>
      <c r="P39" s="31"/>
      <c r="Q39" s="31"/>
      <c r="R39" s="31"/>
      <c r="S39" s="31"/>
      <c r="T39" s="29">
        <v>300000</v>
      </c>
      <c r="U39" s="29"/>
      <c r="V39" s="29">
        <v>0</v>
      </c>
      <c r="W39" s="29"/>
      <c r="X39" s="29"/>
      <c r="Y39" s="18">
        <f t="shared" si="0"/>
        <v>0</v>
      </c>
    </row>
    <row r="40" spans="2:25" ht="15" customHeight="1" x14ac:dyDescent="0.25">
      <c r="B40" s="10"/>
      <c r="C40" s="11"/>
      <c r="D40" s="11"/>
      <c r="E40" s="30" t="s">
        <v>53</v>
      </c>
      <c r="F40" s="30"/>
      <c r="G40" s="30"/>
      <c r="H40" s="30"/>
      <c r="I40" s="30"/>
      <c r="J40" s="30"/>
      <c r="K40" s="30"/>
      <c r="L40" s="30"/>
      <c r="M40" s="31" t="s">
        <v>7</v>
      </c>
      <c r="N40" s="31"/>
      <c r="O40" s="12" t="s">
        <v>52</v>
      </c>
      <c r="P40" s="31" t="s">
        <v>54</v>
      </c>
      <c r="Q40" s="31"/>
      <c r="R40" s="31"/>
      <c r="S40" s="31"/>
      <c r="T40" s="29">
        <v>300000</v>
      </c>
      <c r="U40" s="29"/>
      <c r="V40" s="29">
        <v>0</v>
      </c>
      <c r="W40" s="29"/>
      <c r="X40" s="29"/>
      <c r="Y40" s="18">
        <f t="shared" si="0"/>
        <v>0</v>
      </c>
    </row>
    <row r="41" spans="2:25" ht="15" customHeight="1" x14ac:dyDescent="0.25">
      <c r="B41" s="10"/>
      <c r="C41" s="11"/>
      <c r="D41" s="11"/>
      <c r="E41" s="13"/>
      <c r="F41" s="30" t="s">
        <v>55</v>
      </c>
      <c r="G41" s="30"/>
      <c r="H41" s="30"/>
      <c r="I41" s="30"/>
      <c r="J41" s="30"/>
      <c r="K41" s="30"/>
      <c r="L41" s="30"/>
      <c r="M41" s="40" t="s">
        <v>7</v>
      </c>
      <c r="N41" s="40"/>
      <c r="O41" s="14" t="s">
        <v>52</v>
      </c>
      <c r="P41" s="40" t="s">
        <v>54</v>
      </c>
      <c r="Q41" s="40"/>
      <c r="R41" s="40" t="s">
        <v>56</v>
      </c>
      <c r="S41" s="40"/>
      <c r="T41" s="39">
        <v>300000</v>
      </c>
      <c r="U41" s="39"/>
      <c r="V41" s="39">
        <v>0</v>
      </c>
      <c r="W41" s="39"/>
      <c r="X41" s="39"/>
      <c r="Y41" s="18">
        <f t="shared" si="0"/>
        <v>0</v>
      </c>
    </row>
    <row r="42" spans="2:25" ht="15" customHeight="1" x14ac:dyDescent="0.25">
      <c r="B42" s="10"/>
      <c r="C42" s="11"/>
      <c r="D42" s="30" t="s">
        <v>57</v>
      </c>
      <c r="E42" s="30"/>
      <c r="F42" s="30"/>
      <c r="G42" s="30"/>
      <c r="H42" s="30"/>
      <c r="I42" s="30"/>
      <c r="J42" s="30"/>
      <c r="K42" s="30"/>
      <c r="L42" s="30"/>
      <c r="M42" s="31" t="s">
        <v>7</v>
      </c>
      <c r="N42" s="31"/>
      <c r="O42" s="12" t="s">
        <v>58</v>
      </c>
      <c r="P42" s="31"/>
      <c r="Q42" s="31"/>
      <c r="R42" s="31"/>
      <c r="S42" s="31"/>
      <c r="T42" s="29">
        <v>14436500</v>
      </c>
      <c r="U42" s="29"/>
      <c r="V42" s="29">
        <v>11658332.449999999</v>
      </c>
      <c r="W42" s="29"/>
      <c r="X42" s="29"/>
      <c r="Y42" s="18">
        <f t="shared" si="0"/>
        <v>80.75594811761853</v>
      </c>
    </row>
    <row r="43" spans="2:25" ht="23.25" customHeight="1" x14ac:dyDescent="0.25">
      <c r="B43" s="10"/>
      <c r="C43" s="11"/>
      <c r="D43" s="11"/>
      <c r="E43" s="30" t="s">
        <v>59</v>
      </c>
      <c r="F43" s="30"/>
      <c r="G43" s="30"/>
      <c r="H43" s="30"/>
      <c r="I43" s="30"/>
      <c r="J43" s="30"/>
      <c r="K43" s="30"/>
      <c r="L43" s="30"/>
      <c r="M43" s="31" t="s">
        <v>7</v>
      </c>
      <c r="N43" s="31"/>
      <c r="O43" s="12" t="s">
        <v>58</v>
      </c>
      <c r="P43" s="31" t="s">
        <v>60</v>
      </c>
      <c r="Q43" s="31"/>
      <c r="R43" s="31"/>
      <c r="S43" s="31"/>
      <c r="T43" s="29">
        <v>1113000</v>
      </c>
      <c r="U43" s="29"/>
      <c r="V43" s="29">
        <v>5000</v>
      </c>
      <c r="W43" s="29"/>
      <c r="X43" s="29"/>
      <c r="Y43" s="18">
        <f t="shared" si="0"/>
        <v>0.44923629829290207</v>
      </c>
    </row>
    <row r="44" spans="2:25" ht="15" customHeight="1" x14ac:dyDescent="0.25">
      <c r="B44" s="10"/>
      <c r="C44" s="11"/>
      <c r="D44" s="11"/>
      <c r="E44" s="13"/>
      <c r="F44" s="30" t="s">
        <v>22</v>
      </c>
      <c r="G44" s="30"/>
      <c r="H44" s="30"/>
      <c r="I44" s="30"/>
      <c r="J44" s="30"/>
      <c r="K44" s="30"/>
      <c r="L44" s="30"/>
      <c r="M44" s="40" t="s">
        <v>7</v>
      </c>
      <c r="N44" s="40"/>
      <c r="O44" s="14" t="s">
        <v>58</v>
      </c>
      <c r="P44" s="40" t="s">
        <v>60</v>
      </c>
      <c r="Q44" s="40"/>
      <c r="R44" s="40" t="s">
        <v>23</v>
      </c>
      <c r="S44" s="40"/>
      <c r="T44" s="39">
        <v>1113000</v>
      </c>
      <c r="U44" s="39"/>
      <c r="V44" s="39">
        <v>5000</v>
      </c>
      <c r="W44" s="39"/>
      <c r="X44" s="39"/>
      <c r="Y44" s="18">
        <f t="shared" si="0"/>
        <v>0.44923629829290207</v>
      </c>
    </row>
    <row r="45" spans="2:25" ht="23.25" customHeight="1" x14ac:dyDescent="0.25">
      <c r="B45" s="10"/>
      <c r="C45" s="11"/>
      <c r="D45" s="11"/>
      <c r="E45" s="30" t="s">
        <v>12</v>
      </c>
      <c r="F45" s="30"/>
      <c r="G45" s="30"/>
      <c r="H45" s="30"/>
      <c r="I45" s="30"/>
      <c r="J45" s="30"/>
      <c r="K45" s="30"/>
      <c r="L45" s="30"/>
      <c r="M45" s="31" t="s">
        <v>7</v>
      </c>
      <c r="N45" s="31"/>
      <c r="O45" s="12" t="s">
        <v>58</v>
      </c>
      <c r="P45" s="31" t="s">
        <v>13</v>
      </c>
      <c r="Q45" s="31"/>
      <c r="R45" s="31"/>
      <c r="S45" s="31"/>
      <c r="T45" s="29">
        <v>146000</v>
      </c>
      <c r="U45" s="29"/>
      <c r="V45" s="29">
        <v>134000</v>
      </c>
      <c r="W45" s="29"/>
      <c r="X45" s="29"/>
      <c r="Y45" s="18">
        <f t="shared" si="0"/>
        <v>91.780821917808225</v>
      </c>
    </row>
    <row r="46" spans="2:25" ht="15" customHeight="1" x14ac:dyDescent="0.25">
      <c r="B46" s="10"/>
      <c r="C46" s="11"/>
      <c r="D46" s="11"/>
      <c r="E46" s="13"/>
      <c r="F46" s="30" t="s">
        <v>22</v>
      </c>
      <c r="G46" s="30"/>
      <c r="H46" s="30"/>
      <c r="I46" s="30"/>
      <c r="J46" s="30"/>
      <c r="K46" s="30"/>
      <c r="L46" s="30"/>
      <c r="M46" s="40" t="s">
        <v>7</v>
      </c>
      <c r="N46" s="40"/>
      <c r="O46" s="14" t="s">
        <v>58</v>
      </c>
      <c r="P46" s="40" t="s">
        <v>13</v>
      </c>
      <c r="Q46" s="40"/>
      <c r="R46" s="40" t="s">
        <v>23</v>
      </c>
      <c r="S46" s="40"/>
      <c r="T46" s="39">
        <v>146000</v>
      </c>
      <c r="U46" s="39"/>
      <c r="V46" s="39">
        <v>134000</v>
      </c>
      <c r="W46" s="39"/>
      <c r="X46" s="39"/>
      <c r="Y46" s="18">
        <f t="shared" si="0"/>
        <v>91.780821917808225</v>
      </c>
    </row>
    <row r="47" spans="2:25" ht="34.5" customHeight="1" x14ac:dyDescent="0.25">
      <c r="B47" s="10"/>
      <c r="C47" s="11"/>
      <c r="D47" s="11"/>
      <c r="E47" s="30" t="s">
        <v>61</v>
      </c>
      <c r="F47" s="30"/>
      <c r="G47" s="30"/>
      <c r="H47" s="30"/>
      <c r="I47" s="30"/>
      <c r="J47" s="30"/>
      <c r="K47" s="30"/>
      <c r="L47" s="30"/>
      <c r="M47" s="31" t="s">
        <v>7</v>
      </c>
      <c r="N47" s="31"/>
      <c r="O47" s="12" t="s">
        <v>58</v>
      </c>
      <c r="P47" s="31" t="s">
        <v>62</v>
      </c>
      <c r="Q47" s="31"/>
      <c r="R47" s="31"/>
      <c r="S47" s="31"/>
      <c r="T47" s="29">
        <v>12446500</v>
      </c>
      <c r="U47" s="29"/>
      <c r="V47" s="29">
        <v>10788609.25</v>
      </c>
      <c r="W47" s="29"/>
      <c r="X47" s="29"/>
      <c r="Y47" s="18">
        <f t="shared" si="0"/>
        <v>86.679863817137345</v>
      </c>
    </row>
    <row r="48" spans="2:25" ht="15" customHeight="1" x14ac:dyDescent="0.25">
      <c r="B48" s="10"/>
      <c r="C48" s="11"/>
      <c r="D48" s="11"/>
      <c r="E48" s="13"/>
      <c r="F48" s="30" t="s">
        <v>63</v>
      </c>
      <c r="G48" s="30"/>
      <c r="H48" s="30"/>
      <c r="I48" s="30"/>
      <c r="J48" s="30"/>
      <c r="K48" s="30"/>
      <c r="L48" s="30"/>
      <c r="M48" s="40" t="s">
        <v>7</v>
      </c>
      <c r="N48" s="40"/>
      <c r="O48" s="14" t="s">
        <v>58</v>
      </c>
      <c r="P48" s="40" t="s">
        <v>62</v>
      </c>
      <c r="Q48" s="40"/>
      <c r="R48" s="40" t="s">
        <v>64</v>
      </c>
      <c r="S48" s="40"/>
      <c r="T48" s="41">
        <v>9174900</v>
      </c>
      <c r="U48" s="43"/>
      <c r="V48" s="41">
        <v>7719689.8099999996</v>
      </c>
      <c r="W48" s="42"/>
      <c r="X48" s="43"/>
      <c r="Y48" s="18">
        <f t="shared" si="0"/>
        <v>84.139225604638739</v>
      </c>
    </row>
    <row r="49" spans="2:25" ht="23.25" customHeight="1" x14ac:dyDescent="0.25">
      <c r="B49" s="10"/>
      <c r="C49" s="11"/>
      <c r="D49" s="11"/>
      <c r="E49" s="13"/>
      <c r="F49" s="30" t="s">
        <v>65</v>
      </c>
      <c r="G49" s="30"/>
      <c r="H49" s="30"/>
      <c r="I49" s="30"/>
      <c r="J49" s="30"/>
      <c r="K49" s="30"/>
      <c r="L49" s="30"/>
      <c r="M49" s="40" t="s">
        <v>7</v>
      </c>
      <c r="N49" s="40"/>
      <c r="O49" s="14" t="s">
        <v>58</v>
      </c>
      <c r="P49" s="40" t="s">
        <v>62</v>
      </c>
      <c r="Q49" s="40"/>
      <c r="R49" s="40" t="s">
        <v>66</v>
      </c>
      <c r="S49" s="40"/>
      <c r="T49" s="39">
        <v>600</v>
      </c>
      <c r="U49" s="39"/>
      <c r="V49" s="39">
        <v>600</v>
      </c>
      <c r="W49" s="39"/>
      <c r="X49" s="39"/>
      <c r="Y49" s="18">
        <f t="shared" si="0"/>
        <v>100</v>
      </c>
    </row>
    <row r="50" spans="2:25" ht="23.25" customHeight="1" x14ac:dyDescent="0.25">
      <c r="B50" s="10"/>
      <c r="C50" s="11"/>
      <c r="D50" s="11"/>
      <c r="E50" s="13"/>
      <c r="F50" s="30" t="s">
        <v>67</v>
      </c>
      <c r="G50" s="30"/>
      <c r="H50" s="30"/>
      <c r="I50" s="30"/>
      <c r="J50" s="30"/>
      <c r="K50" s="30"/>
      <c r="L50" s="30"/>
      <c r="M50" s="40" t="s">
        <v>7</v>
      </c>
      <c r="N50" s="40"/>
      <c r="O50" s="14" t="s">
        <v>58</v>
      </c>
      <c r="P50" s="40" t="s">
        <v>62</v>
      </c>
      <c r="Q50" s="40"/>
      <c r="R50" s="40" t="s">
        <v>68</v>
      </c>
      <c r="S50" s="40"/>
      <c r="T50" s="39">
        <v>2770900</v>
      </c>
      <c r="U50" s="39"/>
      <c r="V50" s="39">
        <v>2663657.2400000002</v>
      </c>
      <c r="W50" s="39"/>
      <c r="X50" s="39"/>
      <c r="Y50" s="18">
        <f t="shared" si="0"/>
        <v>96.129677722039773</v>
      </c>
    </row>
    <row r="51" spans="2:25" ht="23.25" customHeight="1" x14ac:dyDescent="0.25">
      <c r="B51" s="10"/>
      <c r="C51" s="11"/>
      <c r="D51" s="11"/>
      <c r="E51" s="13"/>
      <c r="F51" s="30" t="s">
        <v>30</v>
      </c>
      <c r="G51" s="30"/>
      <c r="H51" s="30"/>
      <c r="I51" s="30"/>
      <c r="J51" s="30"/>
      <c r="K51" s="30"/>
      <c r="L51" s="30"/>
      <c r="M51" s="40" t="s">
        <v>7</v>
      </c>
      <c r="N51" s="40"/>
      <c r="O51" s="14" t="s">
        <v>58</v>
      </c>
      <c r="P51" s="40" t="s">
        <v>62</v>
      </c>
      <c r="Q51" s="40"/>
      <c r="R51" s="40" t="s">
        <v>31</v>
      </c>
      <c r="S51" s="40"/>
      <c r="T51" s="39">
        <v>243700</v>
      </c>
      <c r="U51" s="39"/>
      <c r="V51" s="39">
        <v>232659</v>
      </c>
      <c r="W51" s="39"/>
      <c r="X51" s="39"/>
      <c r="Y51" s="18">
        <f t="shared" si="0"/>
        <v>95.46942962659007</v>
      </c>
    </row>
    <row r="52" spans="2:25" ht="15" customHeight="1" x14ac:dyDescent="0.25">
      <c r="B52" s="10"/>
      <c r="C52" s="11"/>
      <c r="D52" s="11"/>
      <c r="E52" s="13"/>
      <c r="F52" s="30" t="s">
        <v>22</v>
      </c>
      <c r="G52" s="30"/>
      <c r="H52" s="30"/>
      <c r="I52" s="30"/>
      <c r="J52" s="30"/>
      <c r="K52" s="30"/>
      <c r="L52" s="30"/>
      <c r="M52" s="40" t="s">
        <v>7</v>
      </c>
      <c r="N52" s="40"/>
      <c r="O52" s="14" t="s">
        <v>58</v>
      </c>
      <c r="P52" s="40" t="s">
        <v>62</v>
      </c>
      <c r="Q52" s="40"/>
      <c r="R52" s="40" t="s">
        <v>23</v>
      </c>
      <c r="S52" s="40"/>
      <c r="T52" s="39">
        <v>256400</v>
      </c>
      <c r="U52" s="39"/>
      <c r="V52" s="39">
        <v>172003.20000000001</v>
      </c>
      <c r="W52" s="39"/>
      <c r="X52" s="39"/>
      <c r="Y52" s="18">
        <f t="shared" si="0"/>
        <v>67.083931357254286</v>
      </c>
    </row>
    <row r="53" spans="2:25" ht="15" customHeight="1" x14ac:dyDescent="0.25">
      <c r="B53" s="10"/>
      <c r="C53" s="11"/>
      <c r="D53" s="11"/>
      <c r="E53" s="30" t="s">
        <v>46</v>
      </c>
      <c r="F53" s="30"/>
      <c r="G53" s="30"/>
      <c r="H53" s="30"/>
      <c r="I53" s="30"/>
      <c r="J53" s="30"/>
      <c r="K53" s="30"/>
      <c r="L53" s="30"/>
      <c r="M53" s="31" t="s">
        <v>7</v>
      </c>
      <c r="N53" s="31"/>
      <c r="O53" s="12" t="s">
        <v>58</v>
      </c>
      <c r="P53" s="31" t="s">
        <v>47</v>
      </c>
      <c r="Q53" s="31"/>
      <c r="R53" s="31"/>
      <c r="S53" s="31"/>
      <c r="T53" s="29">
        <v>689300</v>
      </c>
      <c r="U53" s="29"/>
      <c r="V53" s="29">
        <v>689111</v>
      </c>
      <c r="W53" s="29"/>
      <c r="X53" s="29"/>
      <c r="Y53" s="18">
        <f t="shared" si="0"/>
        <v>99.972580879152758</v>
      </c>
    </row>
    <row r="54" spans="2:25" ht="15" customHeight="1" x14ac:dyDescent="0.25">
      <c r="B54" s="10"/>
      <c r="C54" s="11"/>
      <c r="D54" s="11"/>
      <c r="E54" s="13"/>
      <c r="F54" s="30" t="s">
        <v>46</v>
      </c>
      <c r="G54" s="30"/>
      <c r="H54" s="30"/>
      <c r="I54" s="30"/>
      <c r="J54" s="30"/>
      <c r="K54" s="30"/>
      <c r="L54" s="30"/>
      <c r="M54" s="40" t="s">
        <v>7</v>
      </c>
      <c r="N54" s="40"/>
      <c r="O54" s="14" t="s">
        <v>58</v>
      </c>
      <c r="P54" s="40" t="s">
        <v>47</v>
      </c>
      <c r="Q54" s="40"/>
      <c r="R54" s="40" t="s">
        <v>48</v>
      </c>
      <c r="S54" s="40"/>
      <c r="T54" s="39">
        <v>689300</v>
      </c>
      <c r="U54" s="39"/>
      <c r="V54" s="39">
        <v>689111</v>
      </c>
      <c r="W54" s="39"/>
      <c r="X54" s="39"/>
      <c r="Y54" s="18">
        <f t="shared" si="0"/>
        <v>99.972580879152758</v>
      </c>
    </row>
    <row r="55" spans="2:25" ht="23.25" customHeight="1" x14ac:dyDescent="0.25">
      <c r="B55" s="10"/>
      <c r="C55" s="11"/>
      <c r="D55" s="11"/>
      <c r="E55" s="30" t="s">
        <v>69</v>
      </c>
      <c r="F55" s="30"/>
      <c r="G55" s="30"/>
      <c r="H55" s="30"/>
      <c r="I55" s="30"/>
      <c r="J55" s="30"/>
      <c r="K55" s="30"/>
      <c r="L55" s="30"/>
      <c r="M55" s="31" t="s">
        <v>7</v>
      </c>
      <c r="N55" s="31"/>
      <c r="O55" s="12" t="s">
        <v>58</v>
      </c>
      <c r="P55" s="31" t="s">
        <v>70</v>
      </c>
      <c r="Q55" s="31"/>
      <c r="R55" s="31"/>
      <c r="S55" s="31"/>
      <c r="T55" s="29">
        <v>41700</v>
      </c>
      <c r="U55" s="29"/>
      <c r="V55" s="29">
        <v>41612.199999999997</v>
      </c>
      <c r="W55" s="29"/>
      <c r="X55" s="29"/>
      <c r="Y55" s="18">
        <f t="shared" si="0"/>
        <v>99.789448441247004</v>
      </c>
    </row>
    <row r="56" spans="2:25" ht="23.25" customHeight="1" x14ac:dyDescent="0.25">
      <c r="B56" s="10"/>
      <c r="C56" s="11"/>
      <c r="D56" s="11"/>
      <c r="E56" s="13"/>
      <c r="F56" s="30" t="s">
        <v>71</v>
      </c>
      <c r="G56" s="30"/>
      <c r="H56" s="30"/>
      <c r="I56" s="30"/>
      <c r="J56" s="30"/>
      <c r="K56" s="30"/>
      <c r="L56" s="30"/>
      <c r="M56" s="40" t="s">
        <v>7</v>
      </c>
      <c r="N56" s="40"/>
      <c r="O56" s="14" t="s">
        <v>58</v>
      </c>
      <c r="P56" s="40" t="s">
        <v>70</v>
      </c>
      <c r="Q56" s="40"/>
      <c r="R56" s="40" t="s">
        <v>72</v>
      </c>
      <c r="S56" s="40"/>
      <c r="T56" s="39">
        <v>41700</v>
      </c>
      <c r="U56" s="39"/>
      <c r="V56" s="39">
        <v>41612.199999999997</v>
      </c>
      <c r="W56" s="39"/>
      <c r="X56" s="39"/>
      <c r="Y56" s="18">
        <f t="shared" si="0"/>
        <v>99.789448441247004</v>
      </c>
    </row>
    <row r="57" spans="2:25" ht="15" customHeight="1" x14ac:dyDescent="0.25">
      <c r="B57" s="8"/>
      <c r="C57" s="33" t="s">
        <v>73</v>
      </c>
      <c r="D57" s="33"/>
      <c r="E57" s="33"/>
      <c r="F57" s="33"/>
      <c r="G57" s="33"/>
      <c r="H57" s="33"/>
      <c r="I57" s="33"/>
      <c r="J57" s="33"/>
      <c r="K57" s="33"/>
      <c r="L57" s="33"/>
      <c r="M57" s="34" t="s">
        <v>7</v>
      </c>
      <c r="N57" s="34"/>
      <c r="O57" s="9" t="s">
        <v>74</v>
      </c>
      <c r="P57" s="34"/>
      <c r="Q57" s="34"/>
      <c r="R57" s="34"/>
      <c r="S57" s="34"/>
      <c r="T57" s="35">
        <v>316000</v>
      </c>
      <c r="U57" s="35"/>
      <c r="V57" s="35">
        <v>316000</v>
      </c>
      <c r="W57" s="35"/>
      <c r="X57" s="35"/>
      <c r="Y57" s="17">
        <f t="shared" si="0"/>
        <v>100</v>
      </c>
    </row>
    <row r="58" spans="2:25" ht="15" customHeight="1" x14ac:dyDescent="0.25">
      <c r="B58" s="10"/>
      <c r="C58" s="11"/>
      <c r="D58" s="30" t="s">
        <v>75</v>
      </c>
      <c r="E58" s="30"/>
      <c r="F58" s="30"/>
      <c r="G58" s="30"/>
      <c r="H58" s="30"/>
      <c r="I58" s="30"/>
      <c r="J58" s="30"/>
      <c r="K58" s="30"/>
      <c r="L58" s="30"/>
      <c r="M58" s="31" t="s">
        <v>7</v>
      </c>
      <c r="N58" s="31"/>
      <c r="O58" s="12" t="s">
        <v>76</v>
      </c>
      <c r="P58" s="31"/>
      <c r="Q58" s="31"/>
      <c r="R58" s="31"/>
      <c r="S58" s="31"/>
      <c r="T58" s="29">
        <v>316000</v>
      </c>
      <c r="U58" s="29"/>
      <c r="V58" s="29">
        <v>316000</v>
      </c>
      <c r="W58" s="29"/>
      <c r="X58" s="29"/>
      <c r="Y58" s="18">
        <f t="shared" si="0"/>
        <v>100</v>
      </c>
    </row>
    <row r="59" spans="2:25" ht="23.25" customHeight="1" x14ac:dyDescent="0.25">
      <c r="B59" s="10"/>
      <c r="C59" s="11"/>
      <c r="D59" s="11"/>
      <c r="E59" s="30" t="s">
        <v>77</v>
      </c>
      <c r="F59" s="30"/>
      <c r="G59" s="30"/>
      <c r="H59" s="30"/>
      <c r="I59" s="30"/>
      <c r="J59" s="30"/>
      <c r="K59" s="30"/>
      <c r="L59" s="30"/>
      <c r="M59" s="31" t="s">
        <v>7</v>
      </c>
      <c r="N59" s="31"/>
      <c r="O59" s="12" t="s">
        <v>76</v>
      </c>
      <c r="P59" s="31" t="s">
        <v>78</v>
      </c>
      <c r="Q59" s="31"/>
      <c r="R59" s="31"/>
      <c r="S59" s="31"/>
      <c r="T59" s="29">
        <v>316000</v>
      </c>
      <c r="U59" s="29"/>
      <c r="V59" s="29">
        <v>316000</v>
      </c>
      <c r="W59" s="29"/>
      <c r="X59" s="29"/>
      <c r="Y59" s="18">
        <f t="shared" si="0"/>
        <v>100</v>
      </c>
    </row>
    <row r="60" spans="2:25" ht="15" customHeight="1" x14ac:dyDescent="0.25">
      <c r="B60" s="10"/>
      <c r="C60" s="11"/>
      <c r="D60" s="11"/>
      <c r="E60" s="13"/>
      <c r="F60" s="30" t="s">
        <v>14</v>
      </c>
      <c r="G60" s="30"/>
      <c r="H60" s="30"/>
      <c r="I60" s="30"/>
      <c r="J60" s="30"/>
      <c r="K60" s="30"/>
      <c r="L60" s="30"/>
      <c r="M60" s="40" t="s">
        <v>7</v>
      </c>
      <c r="N60" s="40"/>
      <c r="O60" s="14" t="s">
        <v>76</v>
      </c>
      <c r="P60" s="40" t="s">
        <v>78</v>
      </c>
      <c r="Q60" s="40"/>
      <c r="R60" s="40" t="s">
        <v>15</v>
      </c>
      <c r="S60" s="40"/>
      <c r="T60" s="39">
        <v>240334.75</v>
      </c>
      <c r="U60" s="39"/>
      <c r="V60" s="39">
        <v>240334.75</v>
      </c>
      <c r="W60" s="39"/>
      <c r="X60" s="39"/>
      <c r="Y60" s="18">
        <f t="shared" si="0"/>
        <v>100</v>
      </c>
    </row>
    <row r="61" spans="2:25" ht="34.5" customHeight="1" x14ac:dyDescent="0.25">
      <c r="B61" s="10"/>
      <c r="C61" s="11"/>
      <c r="D61" s="11"/>
      <c r="E61" s="13"/>
      <c r="F61" s="30" t="s">
        <v>16</v>
      </c>
      <c r="G61" s="30"/>
      <c r="H61" s="30"/>
      <c r="I61" s="30"/>
      <c r="J61" s="30"/>
      <c r="K61" s="30"/>
      <c r="L61" s="30"/>
      <c r="M61" s="40" t="s">
        <v>7</v>
      </c>
      <c r="N61" s="40"/>
      <c r="O61" s="14" t="s">
        <v>76</v>
      </c>
      <c r="P61" s="40" t="s">
        <v>78</v>
      </c>
      <c r="Q61" s="40"/>
      <c r="R61" s="40" t="s">
        <v>17</v>
      </c>
      <c r="S61" s="40"/>
      <c r="T61" s="39">
        <v>75665.25</v>
      </c>
      <c r="U61" s="39"/>
      <c r="V61" s="39">
        <v>75665.25</v>
      </c>
      <c r="W61" s="39"/>
      <c r="X61" s="39"/>
      <c r="Y61" s="18">
        <f t="shared" si="0"/>
        <v>100</v>
      </c>
    </row>
    <row r="62" spans="2:25" ht="24.75" customHeight="1" x14ac:dyDescent="0.25">
      <c r="B62" s="8"/>
      <c r="C62" s="33" t="s">
        <v>79</v>
      </c>
      <c r="D62" s="33"/>
      <c r="E62" s="33"/>
      <c r="F62" s="33"/>
      <c r="G62" s="33"/>
      <c r="H62" s="33"/>
      <c r="I62" s="33"/>
      <c r="J62" s="33"/>
      <c r="K62" s="33"/>
      <c r="L62" s="33"/>
      <c r="M62" s="34" t="s">
        <v>7</v>
      </c>
      <c r="N62" s="34"/>
      <c r="O62" s="9" t="s">
        <v>80</v>
      </c>
      <c r="P62" s="34"/>
      <c r="Q62" s="34"/>
      <c r="R62" s="34"/>
      <c r="S62" s="34"/>
      <c r="T62" s="35">
        <v>4203000</v>
      </c>
      <c r="U62" s="35"/>
      <c r="V62" s="35">
        <v>2258559.65</v>
      </c>
      <c r="W62" s="35"/>
      <c r="X62" s="35"/>
      <c r="Y62" s="17">
        <f t="shared" si="0"/>
        <v>53.736846300261718</v>
      </c>
    </row>
    <row r="63" spans="2:25" ht="23.25" customHeight="1" x14ac:dyDescent="0.25">
      <c r="B63" s="10"/>
      <c r="C63" s="11"/>
      <c r="D63" s="30" t="s">
        <v>81</v>
      </c>
      <c r="E63" s="30"/>
      <c r="F63" s="30"/>
      <c r="G63" s="30"/>
      <c r="H63" s="30"/>
      <c r="I63" s="30"/>
      <c r="J63" s="30"/>
      <c r="K63" s="30"/>
      <c r="L63" s="30"/>
      <c r="M63" s="31" t="s">
        <v>7</v>
      </c>
      <c r="N63" s="31"/>
      <c r="O63" s="12" t="s">
        <v>82</v>
      </c>
      <c r="P63" s="31"/>
      <c r="Q63" s="31"/>
      <c r="R63" s="31"/>
      <c r="S63" s="31"/>
      <c r="T63" s="29">
        <v>3879900</v>
      </c>
      <c r="U63" s="29"/>
      <c r="V63" s="29">
        <v>1999002.99</v>
      </c>
      <c r="W63" s="29"/>
      <c r="X63" s="29"/>
      <c r="Y63" s="18">
        <f t="shared" si="0"/>
        <v>51.522023505760458</v>
      </c>
    </row>
    <row r="64" spans="2:25" ht="45.75" customHeight="1" x14ac:dyDescent="0.25">
      <c r="B64" s="10"/>
      <c r="C64" s="11"/>
      <c r="D64" s="11"/>
      <c r="E64" s="30" t="s">
        <v>83</v>
      </c>
      <c r="F64" s="30"/>
      <c r="G64" s="30"/>
      <c r="H64" s="30"/>
      <c r="I64" s="30"/>
      <c r="J64" s="30"/>
      <c r="K64" s="30"/>
      <c r="L64" s="30"/>
      <c r="M64" s="31" t="s">
        <v>7</v>
      </c>
      <c r="N64" s="31"/>
      <c r="O64" s="12" t="s">
        <v>82</v>
      </c>
      <c r="P64" s="31" t="s">
        <v>84</v>
      </c>
      <c r="Q64" s="31"/>
      <c r="R64" s="31"/>
      <c r="S64" s="31"/>
      <c r="T64" s="29">
        <v>1841900</v>
      </c>
      <c r="U64" s="29"/>
      <c r="V64" s="29">
        <v>9044.7000000000007</v>
      </c>
      <c r="W64" s="29"/>
      <c r="X64" s="29"/>
      <c r="Y64" s="18">
        <f t="shared" si="0"/>
        <v>0.49105271730278521</v>
      </c>
    </row>
    <row r="65" spans="2:25" ht="15" customHeight="1" x14ac:dyDescent="0.25">
      <c r="B65" s="10"/>
      <c r="C65" s="11"/>
      <c r="D65" s="11"/>
      <c r="E65" s="13"/>
      <c r="F65" s="30" t="s">
        <v>22</v>
      </c>
      <c r="G65" s="30"/>
      <c r="H65" s="30"/>
      <c r="I65" s="30"/>
      <c r="J65" s="30"/>
      <c r="K65" s="30"/>
      <c r="L65" s="30"/>
      <c r="M65" s="40" t="s">
        <v>7</v>
      </c>
      <c r="N65" s="40"/>
      <c r="O65" s="14" t="s">
        <v>82</v>
      </c>
      <c r="P65" s="40" t="s">
        <v>84</v>
      </c>
      <c r="Q65" s="40"/>
      <c r="R65" s="40" t="s">
        <v>23</v>
      </c>
      <c r="S65" s="40"/>
      <c r="T65" s="39">
        <v>1841900</v>
      </c>
      <c r="U65" s="39"/>
      <c r="V65" s="39">
        <v>9044.7000000000007</v>
      </c>
      <c r="W65" s="39"/>
      <c r="X65" s="39"/>
      <c r="Y65" s="18">
        <f t="shared" si="0"/>
        <v>0.49105271730278521</v>
      </c>
    </row>
    <row r="66" spans="2:25" ht="34.5" customHeight="1" x14ac:dyDescent="0.25">
      <c r="B66" s="10"/>
      <c r="C66" s="11"/>
      <c r="D66" s="11"/>
      <c r="E66" s="30" t="s">
        <v>85</v>
      </c>
      <c r="F66" s="30"/>
      <c r="G66" s="30"/>
      <c r="H66" s="30"/>
      <c r="I66" s="30"/>
      <c r="J66" s="30"/>
      <c r="K66" s="30"/>
      <c r="L66" s="30"/>
      <c r="M66" s="31" t="s">
        <v>7</v>
      </c>
      <c r="N66" s="31"/>
      <c r="O66" s="12" t="s">
        <v>82</v>
      </c>
      <c r="P66" s="31" t="s">
        <v>86</v>
      </c>
      <c r="Q66" s="31"/>
      <c r="R66" s="31"/>
      <c r="S66" s="31"/>
      <c r="T66" s="29">
        <v>480300</v>
      </c>
      <c r="U66" s="29"/>
      <c r="V66" s="29">
        <v>480275</v>
      </c>
      <c r="W66" s="29"/>
      <c r="X66" s="29"/>
      <c r="Y66" s="18">
        <f t="shared" si="0"/>
        <v>99.994794919841766</v>
      </c>
    </row>
    <row r="67" spans="2:25" ht="15" customHeight="1" x14ac:dyDescent="0.25">
      <c r="B67" s="10"/>
      <c r="C67" s="11"/>
      <c r="D67" s="11"/>
      <c r="E67" s="13"/>
      <c r="F67" s="30" t="s">
        <v>46</v>
      </c>
      <c r="G67" s="30"/>
      <c r="H67" s="30"/>
      <c r="I67" s="30"/>
      <c r="J67" s="30"/>
      <c r="K67" s="30"/>
      <c r="L67" s="30"/>
      <c r="M67" s="40" t="s">
        <v>7</v>
      </c>
      <c r="N67" s="40"/>
      <c r="O67" s="14" t="s">
        <v>82</v>
      </c>
      <c r="P67" s="40" t="s">
        <v>86</v>
      </c>
      <c r="Q67" s="40"/>
      <c r="R67" s="40" t="s">
        <v>48</v>
      </c>
      <c r="S67" s="40"/>
      <c r="T67" s="39">
        <v>480300</v>
      </c>
      <c r="U67" s="39"/>
      <c r="V67" s="39">
        <v>480275</v>
      </c>
      <c r="W67" s="39"/>
      <c r="X67" s="39"/>
      <c r="Y67" s="18">
        <f t="shared" si="0"/>
        <v>99.994794919841766</v>
      </c>
    </row>
    <row r="68" spans="2:25" ht="34.5" customHeight="1" x14ac:dyDescent="0.25">
      <c r="B68" s="10"/>
      <c r="C68" s="11"/>
      <c r="D68" s="11"/>
      <c r="E68" s="30" t="s">
        <v>87</v>
      </c>
      <c r="F68" s="30"/>
      <c r="G68" s="30"/>
      <c r="H68" s="30"/>
      <c r="I68" s="30"/>
      <c r="J68" s="30"/>
      <c r="K68" s="30"/>
      <c r="L68" s="30"/>
      <c r="M68" s="31" t="s">
        <v>7</v>
      </c>
      <c r="N68" s="31"/>
      <c r="O68" s="12" t="s">
        <v>82</v>
      </c>
      <c r="P68" s="31" t="s">
        <v>88</v>
      </c>
      <c r="Q68" s="31"/>
      <c r="R68" s="31"/>
      <c r="S68" s="31"/>
      <c r="T68" s="29">
        <v>1177300</v>
      </c>
      <c r="U68" s="29"/>
      <c r="V68" s="29">
        <v>1177152</v>
      </c>
      <c r="W68" s="29"/>
      <c r="X68" s="29"/>
      <c r="Y68" s="18">
        <f t="shared" si="0"/>
        <v>99.987428862651825</v>
      </c>
    </row>
    <row r="69" spans="2:25" ht="15" customHeight="1" x14ac:dyDescent="0.25">
      <c r="B69" s="10"/>
      <c r="C69" s="11"/>
      <c r="D69" s="11"/>
      <c r="E69" s="13"/>
      <c r="F69" s="30" t="s">
        <v>46</v>
      </c>
      <c r="G69" s="30"/>
      <c r="H69" s="30"/>
      <c r="I69" s="30"/>
      <c r="J69" s="30"/>
      <c r="K69" s="30"/>
      <c r="L69" s="30"/>
      <c r="M69" s="40" t="s">
        <v>7</v>
      </c>
      <c r="N69" s="40"/>
      <c r="O69" s="14" t="s">
        <v>82</v>
      </c>
      <c r="P69" s="40" t="s">
        <v>88</v>
      </c>
      <c r="Q69" s="40"/>
      <c r="R69" s="40" t="s">
        <v>48</v>
      </c>
      <c r="S69" s="40"/>
      <c r="T69" s="39">
        <v>1177300</v>
      </c>
      <c r="U69" s="39"/>
      <c r="V69" s="39">
        <v>1177152</v>
      </c>
      <c r="W69" s="39"/>
      <c r="X69" s="39"/>
      <c r="Y69" s="18">
        <f t="shared" si="0"/>
        <v>99.987428862651825</v>
      </c>
    </row>
    <row r="70" spans="2:25" ht="23.25" customHeight="1" x14ac:dyDescent="0.25">
      <c r="B70" s="10"/>
      <c r="C70" s="11"/>
      <c r="D70" s="11"/>
      <c r="E70" s="30" t="s">
        <v>89</v>
      </c>
      <c r="F70" s="30"/>
      <c r="G70" s="30"/>
      <c r="H70" s="30"/>
      <c r="I70" s="30"/>
      <c r="J70" s="30"/>
      <c r="K70" s="30"/>
      <c r="L70" s="30"/>
      <c r="M70" s="31" t="s">
        <v>7</v>
      </c>
      <c r="N70" s="31"/>
      <c r="O70" s="12" t="s">
        <v>82</v>
      </c>
      <c r="P70" s="31" t="s">
        <v>90</v>
      </c>
      <c r="Q70" s="31"/>
      <c r="R70" s="31"/>
      <c r="S70" s="31"/>
      <c r="T70" s="29">
        <v>131100</v>
      </c>
      <c r="U70" s="29"/>
      <c r="V70" s="29">
        <v>101900</v>
      </c>
      <c r="W70" s="29"/>
      <c r="X70" s="29"/>
      <c r="Y70" s="18">
        <f t="shared" si="0"/>
        <v>77.726926010678881</v>
      </c>
    </row>
    <row r="71" spans="2:25" ht="15" customHeight="1" x14ac:dyDescent="0.25">
      <c r="B71" s="10"/>
      <c r="C71" s="11"/>
      <c r="D71" s="11"/>
      <c r="E71" s="13"/>
      <c r="F71" s="30" t="s">
        <v>22</v>
      </c>
      <c r="G71" s="30"/>
      <c r="H71" s="30"/>
      <c r="I71" s="30"/>
      <c r="J71" s="30"/>
      <c r="K71" s="30"/>
      <c r="L71" s="30"/>
      <c r="M71" s="40" t="s">
        <v>7</v>
      </c>
      <c r="N71" s="40"/>
      <c r="O71" s="14" t="s">
        <v>82</v>
      </c>
      <c r="P71" s="40" t="s">
        <v>90</v>
      </c>
      <c r="Q71" s="40"/>
      <c r="R71" s="40" t="s">
        <v>23</v>
      </c>
      <c r="S71" s="40"/>
      <c r="T71" s="39">
        <v>131100</v>
      </c>
      <c r="U71" s="39"/>
      <c r="V71" s="39">
        <v>101900</v>
      </c>
      <c r="W71" s="39"/>
      <c r="X71" s="39"/>
      <c r="Y71" s="18">
        <f t="shared" ref="Y71:Y134" si="1">(V71/T71)*100</f>
        <v>77.726926010678881</v>
      </c>
    </row>
    <row r="72" spans="2:25" ht="34.5" customHeight="1" x14ac:dyDescent="0.25">
      <c r="B72" s="10"/>
      <c r="C72" s="11"/>
      <c r="D72" s="11"/>
      <c r="E72" s="30" t="s">
        <v>91</v>
      </c>
      <c r="F72" s="30"/>
      <c r="G72" s="30"/>
      <c r="H72" s="30"/>
      <c r="I72" s="30"/>
      <c r="J72" s="30"/>
      <c r="K72" s="30"/>
      <c r="L72" s="30"/>
      <c r="M72" s="31" t="s">
        <v>7</v>
      </c>
      <c r="N72" s="31"/>
      <c r="O72" s="12" t="s">
        <v>82</v>
      </c>
      <c r="P72" s="31" t="s">
        <v>92</v>
      </c>
      <c r="Q72" s="31"/>
      <c r="R72" s="31"/>
      <c r="S72" s="31"/>
      <c r="T72" s="29">
        <v>241000</v>
      </c>
      <c r="U72" s="29"/>
      <c r="V72" s="29">
        <v>224831.29</v>
      </c>
      <c r="W72" s="29"/>
      <c r="X72" s="29"/>
      <c r="Y72" s="18">
        <f t="shared" si="1"/>
        <v>93.29099170124482</v>
      </c>
    </row>
    <row r="73" spans="2:25" ht="15" customHeight="1" x14ac:dyDescent="0.25">
      <c r="B73" s="10"/>
      <c r="C73" s="11"/>
      <c r="D73" s="11"/>
      <c r="E73" s="13"/>
      <c r="F73" s="30" t="s">
        <v>22</v>
      </c>
      <c r="G73" s="30"/>
      <c r="H73" s="30"/>
      <c r="I73" s="30"/>
      <c r="J73" s="30"/>
      <c r="K73" s="30"/>
      <c r="L73" s="30"/>
      <c r="M73" s="40" t="s">
        <v>7</v>
      </c>
      <c r="N73" s="40"/>
      <c r="O73" s="14" t="s">
        <v>82</v>
      </c>
      <c r="P73" s="40" t="s">
        <v>92</v>
      </c>
      <c r="Q73" s="40"/>
      <c r="R73" s="40" t="s">
        <v>23</v>
      </c>
      <c r="S73" s="40"/>
      <c r="T73" s="39">
        <v>241000</v>
      </c>
      <c r="U73" s="39"/>
      <c r="V73" s="39">
        <v>224831.29</v>
      </c>
      <c r="W73" s="39"/>
      <c r="X73" s="39"/>
      <c r="Y73" s="18">
        <f t="shared" si="1"/>
        <v>93.29099170124482</v>
      </c>
    </row>
    <row r="74" spans="2:25" ht="34.5" customHeight="1" x14ac:dyDescent="0.25">
      <c r="B74" s="10"/>
      <c r="C74" s="11"/>
      <c r="D74" s="11"/>
      <c r="E74" s="30" t="s">
        <v>93</v>
      </c>
      <c r="F74" s="30"/>
      <c r="G74" s="30"/>
      <c r="H74" s="30"/>
      <c r="I74" s="30"/>
      <c r="J74" s="30"/>
      <c r="K74" s="30"/>
      <c r="L74" s="30"/>
      <c r="M74" s="31" t="s">
        <v>7</v>
      </c>
      <c r="N74" s="31"/>
      <c r="O74" s="12" t="s">
        <v>82</v>
      </c>
      <c r="P74" s="31" t="s">
        <v>94</v>
      </c>
      <c r="Q74" s="31"/>
      <c r="R74" s="31"/>
      <c r="S74" s="31"/>
      <c r="T74" s="29">
        <v>8300</v>
      </c>
      <c r="U74" s="29"/>
      <c r="V74" s="29">
        <v>5800</v>
      </c>
      <c r="W74" s="29"/>
      <c r="X74" s="29"/>
      <c r="Y74" s="18">
        <f t="shared" si="1"/>
        <v>69.879518072289159</v>
      </c>
    </row>
    <row r="75" spans="2:25" ht="15" customHeight="1" x14ac:dyDescent="0.25">
      <c r="B75" s="10"/>
      <c r="C75" s="11"/>
      <c r="D75" s="11"/>
      <c r="E75" s="13"/>
      <c r="F75" s="30" t="s">
        <v>22</v>
      </c>
      <c r="G75" s="30"/>
      <c r="H75" s="30"/>
      <c r="I75" s="30"/>
      <c r="J75" s="30"/>
      <c r="K75" s="30"/>
      <c r="L75" s="30"/>
      <c r="M75" s="40" t="s">
        <v>7</v>
      </c>
      <c r="N75" s="40"/>
      <c r="O75" s="14" t="s">
        <v>82</v>
      </c>
      <c r="P75" s="40" t="s">
        <v>94</v>
      </c>
      <c r="Q75" s="40"/>
      <c r="R75" s="40" t="s">
        <v>23</v>
      </c>
      <c r="S75" s="40"/>
      <c r="T75" s="39">
        <v>8300</v>
      </c>
      <c r="U75" s="39"/>
      <c r="V75" s="39">
        <v>5800</v>
      </c>
      <c r="W75" s="39"/>
      <c r="X75" s="39"/>
      <c r="Y75" s="18">
        <f t="shared" si="1"/>
        <v>69.879518072289159</v>
      </c>
    </row>
    <row r="76" spans="2:25" ht="23.25" customHeight="1" x14ac:dyDescent="0.25">
      <c r="B76" s="10"/>
      <c r="C76" s="11"/>
      <c r="D76" s="30" t="s">
        <v>95</v>
      </c>
      <c r="E76" s="30"/>
      <c r="F76" s="30"/>
      <c r="G76" s="30"/>
      <c r="H76" s="30"/>
      <c r="I76" s="30"/>
      <c r="J76" s="30"/>
      <c r="K76" s="30"/>
      <c r="L76" s="30"/>
      <c r="M76" s="31" t="s">
        <v>7</v>
      </c>
      <c r="N76" s="31"/>
      <c r="O76" s="12" t="s">
        <v>96</v>
      </c>
      <c r="P76" s="31"/>
      <c r="Q76" s="31"/>
      <c r="R76" s="31"/>
      <c r="S76" s="31"/>
      <c r="T76" s="29">
        <v>323100</v>
      </c>
      <c r="U76" s="29"/>
      <c r="V76" s="29">
        <v>259556.66</v>
      </c>
      <c r="W76" s="29"/>
      <c r="X76" s="29"/>
      <c r="Y76" s="18">
        <f t="shared" si="1"/>
        <v>80.33322810275456</v>
      </c>
    </row>
    <row r="77" spans="2:25" ht="45.75" customHeight="1" x14ac:dyDescent="0.25">
      <c r="B77" s="10"/>
      <c r="C77" s="11"/>
      <c r="D77" s="11"/>
      <c r="E77" s="30" t="s">
        <v>83</v>
      </c>
      <c r="F77" s="30"/>
      <c r="G77" s="30"/>
      <c r="H77" s="30"/>
      <c r="I77" s="30"/>
      <c r="J77" s="30"/>
      <c r="K77" s="30"/>
      <c r="L77" s="30"/>
      <c r="M77" s="31" t="s">
        <v>7</v>
      </c>
      <c r="N77" s="31"/>
      <c r="O77" s="12" t="s">
        <v>96</v>
      </c>
      <c r="P77" s="31" t="s">
        <v>84</v>
      </c>
      <c r="Q77" s="31"/>
      <c r="R77" s="31"/>
      <c r="S77" s="31"/>
      <c r="T77" s="29">
        <v>122700</v>
      </c>
      <c r="U77" s="29"/>
      <c r="V77" s="29">
        <v>122612.5</v>
      </c>
      <c r="W77" s="29"/>
      <c r="X77" s="29"/>
      <c r="Y77" s="18">
        <f t="shared" si="1"/>
        <v>99.928687856560714</v>
      </c>
    </row>
    <row r="78" spans="2:25" ht="15" customHeight="1" x14ac:dyDescent="0.25">
      <c r="B78" s="10"/>
      <c r="C78" s="11"/>
      <c r="D78" s="11"/>
      <c r="E78" s="13"/>
      <c r="F78" s="30" t="s">
        <v>22</v>
      </c>
      <c r="G78" s="30"/>
      <c r="H78" s="30"/>
      <c r="I78" s="30"/>
      <c r="J78" s="30"/>
      <c r="K78" s="30"/>
      <c r="L78" s="30"/>
      <c r="M78" s="40" t="s">
        <v>7</v>
      </c>
      <c r="N78" s="40"/>
      <c r="O78" s="14" t="s">
        <v>96</v>
      </c>
      <c r="P78" s="40" t="s">
        <v>84</v>
      </c>
      <c r="Q78" s="40"/>
      <c r="R78" s="40" t="s">
        <v>23</v>
      </c>
      <c r="S78" s="40"/>
      <c r="T78" s="39">
        <v>122700</v>
      </c>
      <c r="U78" s="39"/>
      <c r="V78" s="39">
        <v>122612.5</v>
      </c>
      <c r="W78" s="39"/>
      <c r="X78" s="39"/>
      <c r="Y78" s="18">
        <f t="shared" si="1"/>
        <v>99.928687856560714</v>
      </c>
    </row>
    <row r="79" spans="2:25" ht="23.25" customHeight="1" x14ac:dyDescent="0.25">
      <c r="B79" s="10"/>
      <c r="C79" s="11"/>
      <c r="D79" s="11"/>
      <c r="E79" s="30" t="s">
        <v>97</v>
      </c>
      <c r="F79" s="30"/>
      <c r="G79" s="30"/>
      <c r="H79" s="30"/>
      <c r="I79" s="30"/>
      <c r="J79" s="30"/>
      <c r="K79" s="30"/>
      <c r="L79" s="30"/>
      <c r="M79" s="31" t="s">
        <v>7</v>
      </c>
      <c r="N79" s="31"/>
      <c r="O79" s="12" t="s">
        <v>96</v>
      </c>
      <c r="P79" s="31" t="s">
        <v>98</v>
      </c>
      <c r="Q79" s="31"/>
      <c r="R79" s="31"/>
      <c r="S79" s="31"/>
      <c r="T79" s="29">
        <v>200400</v>
      </c>
      <c r="U79" s="29"/>
      <c r="V79" s="29">
        <v>136944.16</v>
      </c>
      <c r="W79" s="29"/>
      <c r="X79" s="29"/>
      <c r="Y79" s="18">
        <f t="shared" si="1"/>
        <v>68.335409181636734</v>
      </c>
    </row>
    <row r="80" spans="2:25" ht="15" customHeight="1" x14ac:dyDescent="0.25">
      <c r="B80" s="10"/>
      <c r="C80" s="11"/>
      <c r="D80" s="11"/>
      <c r="E80" s="13"/>
      <c r="F80" s="30" t="s">
        <v>22</v>
      </c>
      <c r="G80" s="30"/>
      <c r="H80" s="30"/>
      <c r="I80" s="30"/>
      <c r="J80" s="30"/>
      <c r="K80" s="30"/>
      <c r="L80" s="30"/>
      <c r="M80" s="40" t="s">
        <v>7</v>
      </c>
      <c r="N80" s="40"/>
      <c r="O80" s="14" t="s">
        <v>96</v>
      </c>
      <c r="P80" s="40" t="s">
        <v>98</v>
      </c>
      <c r="Q80" s="40"/>
      <c r="R80" s="40" t="s">
        <v>23</v>
      </c>
      <c r="S80" s="40"/>
      <c r="T80" s="39">
        <v>200400</v>
      </c>
      <c r="U80" s="39"/>
      <c r="V80" s="39">
        <v>136944.16</v>
      </c>
      <c r="W80" s="39"/>
      <c r="X80" s="39"/>
      <c r="Y80" s="18">
        <f t="shared" si="1"/>
        <v>68.335409181636734</v>
      </c>
    </row>
    <row r="81" spans="2:25" ht="15" customHeight="1" x14ac:dyDescent="0.25">
      <c r="B81" s="8"/>
      <c r="C81" s="33" t="s">
        <v>99</v>
      </c>
      <c r="D81" s="33"/>
      <c r="E81" s="33"/>
      <c r="F81" s="33"/>
      <c r="G81" s="33"/>
      <c r="H81" s="33"/>
      <c r="I81" s="33"/>
      <c r="J81" s="33"/>
      <c r="K81" s="33"/>
      <c r="L81" s="33"/>
      <c r="M81" s="34" t="s">
        <v>7</v>
      </c>
      <c r="N81" s="34"/>
      <c r="O81" s="9" t="s">
        <v>100</v>
      </c>
      <c r="P81" s="34"/>
      <c r="Q81" s="34"/>
      <c r="R81" s="34"/>
      <c r="S81" s="34"/>
      <c r="T81" s="44">
        <v>32485.200000000001</v>
      </c>
      <c r="U81" s="44"/>
      <c r="V81" s="35">
        <v>30797865.370000001</v>
      </c>
      <c r="W81" s="35"/>
      <c r="X81" s="35"/>
      <c r="Y81" s="17">
        <v>94.8</v>
      </c>
    </row>
    <row r="82" spans="2:25" ht="15" customHeight="1" x14ac:dyDescent="0.25">
      <c r="B82" s="10"/>
      <c r="C82" s="11"/>
      <c r="D82" s="30" t="s">
        <v>101</v>
      </c>
      <c r="E82" s="30"/>
      <c r="F82" s="30"/>
      <c r="G82" s="30"/>
      <c r="H82" s="30"/>
      <c r="I82" s="30"/>
      <c r="J82" s="30"/>
      <c r="K82" s="30"/>
      <c r="L82" s="30"/>
      <c r="M82" s="31" t="s">
        <v>7</v>
      </c>
      <c r="N82" s="31"/>
      <c r="O82" s="12" t="s">
        <v>102</v>
      </c>
      <c r="P82" s="31"/>
      <c r="Q82" s="31"/>
      <c r="R82" s="31"/>
      <c r="S82" s="31"/>
      <c r="T82" s="29">
        <v>675300</v>
      </c>
      <c r="U82" s="29"/>
      <c r="V82" s="29">
        <v>675221</v>
      </c>
      <c r="W82" s="29"/>
      <c r="X82" s="29"/>
      <c r="Y82" s="18">
        <f t="shared" si="1"/>
        <v>99.988301495631575</v>
      </c>
    </row>
    <row r="83" spans="2:25" ht="15" customHeight="1" x14ac:dyDescent="0.25">
      <c r="B83" s="10"/>
      <c r="C83" s="11"/>
      <c r="D83" s="11"/>
      <c r="E83" s="30" t="s">
        <v>46</v>
      </c>
      <c r="F83" s="30"/>
      <c r="G83" s="30"/>
      <c r="H83" s="30"/>
      <c r="I83" s="30"/>
      <c r="J83" s="30"/>
      <c r="K83" s="30"/>
      <c r="L83" s="30"/>
      <c r="M83" s="31" t="s">
        <v>7</v>
      </c>
      <c r="N83" s="31"/>
      <c r="O83" s="12" t="s">
        <v>102</v>
      </c>
      <c r="P83" s="31" t="s">
        <v>47</v>
      </c>
      <c r="Q83" s="31"/>
      <c r="R83" s="31"/>
      <c r="S83" s="31"/>
      <c r="T83" s="29">
        <v>675300</v>
      </c>
      <c r="U83" s="29"/>
      <c r="V83" s="29">
        <v>675221</v>
      </c>
      <c r="W83" s="29"/>
      <c r="X83" s="29"/>
      <c r="Y83" s="18">
        <f t="shared" si="1"/>
        <v>99.988301495631575</v>
      </c>
    </row>
    <row r="84" spans="2:25" ht="15" customHeight="1" x14ac:dyDescent="0.25">
      <c r="B84" s="10"/>
      <c r="C84" s="11"/>
      <c r="D84" s="11"/>
      <c r="E84" s="13"/>
      <c r="F84" s="30" t="s">
        <v>46</v>
      </c>
      <c r="G84" s="30"/>
      <c r="H84" s="30"/>
      <c r="I84" s="30"/>
      <c r="J84" s="30"/>
      <c r="K84" s="30"/>
      <c r="L84" s="30"/>
      <c r="M84" s="40" t="s">
        <v>7</v>
      </c>
      <c r="N84" s="40"/>
      <c r="O84" s="14" t="s">
        <v>102</v>
      </c>
      <c r="P84" s="40" t="s">
        <v>47</v>
      </c>
      <c r="Q84" s="40"/>
      <c r="R84" s="40" t="s">
        <v>48</v>
      </c>
      <c r="S84" s="40"/>
      <c r="T84" s="39">
        <v>675300</v>
      </c>
      <c r="U84" s="39"/>
      <c r="V84" s="39">
        <v>675221</v>
      </c>
      <c r="W84" s="39"/>
      <c r="X84" s="39"/>
      <c r="Y84" s="18">
        <f t="shared" si="1"/>
        <v>99.988301495631575</v>
      </c>
    </row>
    <row r="85" spans="2:25" ht="15" customHeight="1" x14ac:dyDescent="0.25">
      <c r="B85" s="10"/>
      <c r="C85" s="11"/>
      <c r="D85" s="30" t="s">
        <v>103</v>
      </c>
      <c r="E85" s="30"/>
      <c r="F85" s="30"/>
      <c r="G85" s="30"/>
      <c r="H85" s="30"/>
      <c r="I85" s="30"/>
      <c r="J85" s="30"/>
      <c r="K85" s="30"/>
      <c r="L85" s="30"/>
      <c r="M85" s="31" t="s">
        <v>7</v>
      </c>
      <c r="N85" s="31"/>
      <c r="O85" s="12" t="s">
        <v>104</v>
      </c>
      <c r="P85" s="31"/>
      <c r="Q85" s="31"/>
      <c r="R85" s="31"/>
      <c r="S85" s="31"/>
      <c r="T85" s="45">
        <v>31540.9</v>
      </c>
      <c r="U85" s="45"/>
      <c r="V85" s="29">
        <v>29853738.469999999</v>
      </c>
      <c r="W85" s="29"/>
      <c r="X85" s="29"/>
      <c r="Y85" s="18">
        <v>94.7</v>
      </c>
    </row>
    <row r="86" spans="2:25" ht="23.25" customHeight="1" x14ac:dyDescent="0.25">
      <c r="B86" s="10"/>
      <c r="C86" s="11"/>
      <c r="D86" s="11"/>
      <c r="E86" s="30" t="s">
        <v>105</v>
      </c>
      <c r="F86" s="30"/>
      <c r="G86" s="30"/>
      <c r="H86" s="30"/>
      <c r="I86" s="30"/>
      <c r="J86" s="30"/>
      <c r="K86" s="30"/>
      <c r="L86" s="30"/>
      <c r="M86" s="31" t="s">
        <v>7</v>
      </c>
      <c r="N86" s="31"/>
      <c r="O86" s="12" t="s">
        <v>104</v>
      </c>
      <c r="P86" s="31" t="s">
        <v>106</v>
      </c>
      <c r="Q86" s="31"/>
      <c r="R86" s="31"/>
      <c r="S86" s="31"/>
      <c r="T86" s="47">
        <v>446600</v>
      </c>
      <c r="U86" s="47"/>
      <c r="V86" s="29">
        <v>0</v>
      </c>
      <c r="W86" s="29"/>
      <c r="X86" s="29"/>
      <c r="Y86" s="18">
        <f t="shared" si="1"/>
        <v>0</v>
      </c>
    </row>
    <row r="87" spans="2:25" ht="15" customHeight="1" x14ac:dyDescent="0.25">
      <c r="B87" s="10"/>
      <c r="C87" s="11"/>
      <c r="D87" s="11"/>
      <c r="E87" s="13"/>
      <c r="F87" s="30" t="s">
        <v>22</v>
      </c>
      <c r="G87" s="30"/>
      <c r="H87" s="30"/>
      <c r="I87" s="30"/>
      <c r="J87" s="30"/>
      <c r="K87" s="30"/>
      <c r="L87" s="30"/>
      <c r="M87" s="40" t="s">
        <v>7</v>
      </c>
      <c r="N87" s="40"/>
      <c r="O87" s="14" t="s">
        <v>104</v>
      </c>
      <c r="P87" s="40" t="s">
        <v>106</v>
      </c>
      <c r="Q87" s="40"/>
      <c r="R87" s="40" t="s">
        <v>23</v>
      </c>
      <c r="S87" s="40"/>
      <c r="T87" s="46">
        <v>446600</v>
      </c>
      <c r="U87" s="46"/>
      <c r="V87" s="39">
        <v>0</v>
      </c>
      <c r="W87" s="39"/>
      <c r="X87" s="39"/>
      <c r="Y87" s="18">
        <f t="shared" si="1"/>
        <v>0</v>
      </c>
    </row>
    <row r="88" spans="2:25" ht="23.25" customHeight="1" x14ac:dyDescent="0.25">
      <c r="B88" s="10"/>
      <c r="C88" s="11"/>
      <c r="D88" s="11"/>
      <c r="E88" s="30" t="s">
        <v>107</v>
      </c>
      <c r="F88" s="30"/>
      <c r="G88" s="30"/>
      <c r="H88" s="30"/>
      <c r="I88" s="30"/>
      <c r="J88" s="30"/>
      <c r="K88" s="30"/>
      <c r="L88" s="30"/>
      <c r="M88" s="31" t="s">
        <v>7</v>
      </c>
      <c r="N88" s="31"/>
      <c r="O88" s="12" t="s">
        <v>104</v>
      </c>
      <c r="P88" s="31" t="s">
        <v>108</v>
      </c>
      <c r="Q88" s="31"/>
      <c r="R88" s="31"/>
      <c r="S88" s="31"/>
      <c r="T88" s="29">
        <v>10885800</v>
      </c>
      <c r="U88" s="29"/>
      <c r="V88" s="29">
        <v>10097835.640000001</v>
      </c>
      <c r="W88" s="29"/>
      <c r="X88" s="29"/>
      <c r="Y88" s="18">
        <f t="shared" si="1"/>
        <v>92.761539252971772</v>
      </c>
    </row>
    <row r="89" spans="2:25" ht="15" customHeight="1" x14ac:dyDescent="0.25">
      <c r="B89" s="10"/>
      <c r="C89" s="11"/>
      <c r="D89" s="11"/>
      <c r="E89" s="13"/>
      <c r="F89" s="30" t="s">
        <v>22</v>
      </c>
      <c r="G89" s="30"/>
      <c r="H89" s="30"/>
      <c r="I89" s="30"/>
      <c r="J89" s="30"/>
      <c r="K89" s="30"/>
      <c r="L89" s="30"/>
      <c r="M89" s="40" t="s">
        <v>7</v>
      </c>
      <c r="N89" s="40"/>
      <c r="O89" s="14" t="s">
        <v>104</v>
      </c>
      <c r="P89" s="40" t="s">
        <v>108</v>
      </c>
      <c r="Q89" s="40"/>
      <c r="R89" s="40" t="s">
        <v>23</v>
      </c>
      <c r="S89" s="40"/>
      <c r="T89" s="39">
        <v>10885800</v>
      </c>
      <c r="U89" s="39"/>
      <c r="V89" s="39">
        <v>10097835.640000001</v>
      </c>
      <c r="W89" s="39"/>
      <c r="X89" s="39"/>
      <c r="Y89" s="18">
        <f t="shared" si="1"/>
        <v>92.761539252971772</v>
      </c>
    </row>
    <row r="90" spans="2:25" ht="23.25" customHeight="1" x14ac:dyDescent="0.25">
      <c r="B90" s="10"/>
      <c r="C90" s="11"/>
      <c r="D90" s="11"/>
      <c r="E90" s="30" t="s">
        <v>109</v>
      </c>
      <c r="F90" s="30"/>
      <c r="G90" s="30"/>
      <c r="H90" s="30"/>
      <c r="I90" s="30"/>
      <c r="J90" s="30"/>
      <c r="K90" s="30"/>
      <c r="L90" s="30"/>
      <c r="M90" s="31" t="s">
        <v>7</v>
      </c>
      <c r="N90" s="31"/>
      <c r="O90" s="12" t="s">
        <v>104</v>
      </c>
      <c r="P90" s="31" t="s">
        <v>110</v>
      </c>
      <c r="Q90" s="31"/>
      <c r="R90" s="31"/>
      <c r="S90" s="31"/>
      <c r="T90" s="47">
        <v>6448900</v>
      </c>
      <c r="U90" s="47"/>
      <c r="V90" s="29">
        <v>6448330.2300000004</v>
      </c>
      <c r="W90" s="29"/>
      <c r="X90" s="29"/>
      <c r="Y90" s="18">
        <f t="shared" si="1"/>
        <v>99.991164849819356</v>
      </c>
    </row>
    <row r="91" spans="2:25" ht="15" customHeight="1" x14ac:dyDescent="0.25">
      <c r="B91" s="10"/>
      <c r="C91" s="11"/>
      <c r="D91" s="11"/>
      <c r="E91" s="13"/>
      <c r="F91" s="30" t="s">
        <v>22</v>
      </c>
      <c r="G91" s="30"/>
      <c r="H91" s="30"/>
      <c r="I91" s="30"/>
      <c r="J91" s="30"/>
      <c r="K91" s="30"/>
      <c r="L91" s="30"/>
      <c r="M91" s="40" t="s">
        <v>7</v>
      </c>
      <c r="N91" s="40"/>
      <c r="O91" s="14" t="s">
        <v>104</v>
      </c>
      <c r="P91" s="40" t="s">
        <v>110</v>
      </c>
      <c r="Q91" s="40"/>
      <c r="R91" s="40" t="s">
        <v>23</v>
      </c>
      <c r="S91" s="40"/>
      <c r="T91" s="46">
        <v>6448900</v>
      </c>
      <c r="U91" s="46"/>
      <c r="V91" s="39">
        <v>6448330.2300000004</v>
      </c>
      <c r="W91" s="39"/>
      <c r="X91" s="39"/>
      <c r="Y91" s="18">
        <f t="shared" si="1"/>
        <v>99.991164849819356</v>
      </c>
    </row>
    <row r="92" spans="2:25" ht="34.5" customHeight="1" x14ac:dyDescent="0.25">
      <c r="B92" s="10"/>
      <c r="C92" s="11"/>
      <c r="D92" s="11"/>
      <c r="E92" s="30" t="s">
        <v>111</v>
      </c>
      <c r="F92" s="30"/>
      <c r="G92" s="30"/>
      <c r="H92" s="30"/>
      <c r="I92" s="30"/>
      <c r="J92" s="30"/>
      <c r="K92" s="30"/>
      <c r="L92" s="30"/>
      <c r="M92" s="31" t="s">
        <v>7</v>
      </c>
      <c r="N92" s="31"/>
      <c r="O92" s="12" t="s">
        <v>104</v>
      </c>
      <c r="P92" s="31" t="s">
        <v>112</v>
      </c>
      <c r="Q92" s="31"/>
      <c r="R92" s="31"/>
      <c r="S92" s="31"/>
      <c r="T92" s="29">
        <v>500000</v>
      </c>
      <c r="U92" s="29"/>
      <c r="V92" s="29">
        <v>495000</v>
      </c>
      <c r="W92" s="29"/>
      <c r="X92" s="29"/>
      <c r="Y92" s="18">
        <f t="shared" si="1"/>
        <v>99</v>
      </c>
    </row>
    <row r="93" spans="2:25" ht="15" customHeight="1" x14ac:dyDescent="0.25">
      <c r="B93" s="10"/>
      <c r="C93" s="11"/>
      <c r="D93" s="11"/>
      <c r="E93" s="13"/>
      <c r="F93" s="30" t="s">
        <v>22</v>
      </c>
      <c r="G93" s="30"/>
      <c r="H93" s="30"/>
      <c r="I93" s="30"/>
      <c r="J93" s="30"/>
      <c r="K93" s="30"/>
      <c r="L93" s="30"/>
      <c r="M93" s="40" t="s">
        <v>7</v>
      </c>
      <c r="N93" s="40"/>
      <c r="O93" s="14" t="s">
        <v>104</v>
      </c>
      <c r="P93" s="40" t="s">
        <v>112</v>
      </c>
      <c r="Q93" s="40"/>
      <c r="R93" s="40" t="s">
        <v>23</v>
      </c>
      <c r="S93" s="40"/>
      <c r="T93" s="39">
        <v>500000</v>
      </c>
      <c r="U93" s="39"/>
      <c r="V93" s="39">
        <v>495000</v>
      </c>
      <c r="W93" s="39"/>
      <c r="X93" s="39"/>
      <c r="Y93" s="18">
        <f t="shared" si="1"/>
        <v>99</v>
      </c>
    </row>
    <row r="94" spans="2:25" ht="23.25" customHeight="1" x14ac:dyDescent="0.25">
      <c r="B94" s="10"/>
      <c r="C94" s="11"/>
      <c r="D94" s="11"/>
      <c r="E94" s="30" t="s">
        <v>113</v>
      </c>
      <c r="F94" s="30"/>
      <c r="G94" s="30"/>
      <c r="H94" s="30"/>
      <c r="I94" s="30"/>
      <c r="J94" s="30"/>
      <c r="K94" s="30"/>
      <c r="L94" s="30"/>
      <c r="M94" s="31" t="s">
        <v>7</v>
      </c>
      <c r="N94" s="31"/>
      <c r="O94" s="12" t="s">
        <v>104</v>
      </c>
      <c r="P94" s="31" t="s">
        <v>114</v>
      </c>
      <c r="Q94" s="31"/>
      <c r="R94" s="31"/>
      <c r="S94" s="31"/>
      <c r="T94" s="29">
        <v>468600</v>
      </c>
      <c r="U94" s="29"/>
      <c r="V94" s="29">
        <v>372781.83</v>
      </c>
      <c r="W94" s="29"/>
      <c r="X94" s="29"/>
      <c r="Y94" s="18">
        <f t="shared" si="1"/>
        <v>79.552247119078118</v>
      </c>
    </row>
    <row r="95" spans="2:25" ht="15" customHeight="1" x14ac:dyDescent="0.25">
      <c r="B95" s="10"/>
      <c r="C95" s="11"/>
      <c r="D95" s="11"/>
      <c r="E95" s="13"/>
      <c r="F95" s="30" t="s">
        <v>22</v>
      </c>
      <c r="G95" s="30"/>
      <c r="H95" s="30"/>
      <c r="I95" s="30"/>
      <c r="J95" s="30"/>
      <c r="K95" s="30"/>
      <c r="L95" s="30"/>
      <c r="M95" s="40" t="s">
        <v>7</v>
      </c>
      <c r="N95" s="40"/>
      <c r="O95" s="14" t="s">
        <v>104</v>
      </c>
      <c r="P95" s="40" t="s">
        <v>114</v>
      </c>
      <c r="Q95" s="40"/>
      <c r="R95" s="40" t="s">
        <v>23</v>
      </c>
      <c r="S95" s="40"/>
      <c r="T95" s="48">
        <v>418.7</v>
      </c>
      <c r="U95" s="48"/>
      <c r="V95" s="39">
        <v>322781.83</v>
      </c>
      <c r="W95" s="39"/>
      <c r="X95" s="39"/>
      <c r="Y95" s="18">
        <v>77.099999999999994</v>
      </c>
    </row>
    <row r="96" spans="2:25" ht="23.25" customHeight="1" x14ac:dyDescent="0.25">
      <c r="B96" s="10"/>
      <c r="C96" s="11"/>
      <c r="D96" s="11"/>
      <c r="E96" s="13"/>
      <c r="F96" s="30" t="s">
        <v>71</v>
      </c>
      <c r="G96" s="30"/>
      <c r="H96" s="30"/>
      <c r="I96" s="30"/>
      <c r="J96" s="30"/>
      <c r="K96" s="30"/>
      <c r="L96" s="30"/>
      <c r="M96" s="40" t="s">
        <v>7</v>
      </c>
      <c r="N96" s="40"/>
      <c r="O96" s="14" t="s">
        <v>104</v>
      </c>
      <c r="P96" s="40" t="s">
        <v>114</v>
      </c>
      <c r="Q96" s="40"/>
      <c r="R96" s="40" t="s">
        <v>72</v>
      </c>
      <c r="S96" s="40"/>
      <c r="T96" s="39">
        <v>50000</v>
      </c>
      <c r="U96" s="39"/>
      <c r="V96" s="39">
        <v>50000</v>
      </c>
      <c r="W96" s="39"/>
      <c r="X96" s="39"/>
      <c r="Y96" s="18">
        <f t="shared" si="1"/>
        <v>100</v>
      </c>
    </row>
    <row r="97" spans="2:25" ht="23.25" customHeight="1" x14ac:dyDescent="0.25">
      <c r="B97" s="10"/>
      <c r="C97" s="11"/>
      <c r="D97" s="11"/>
      <c r="E97" s="30" t="s">
        <v>115</v>
      </c>
      <c r="F97" s="30"/>
      <c r="G97" s="30"/>
      <c r="H97" s="30"/>
      <c r="I97" s="30"/>
      <c r="J97" s="30"/>
      <c r="K97" s="30"/>
      <c r="L97" s="30"/>
      <c r="M97" s="31" t="s">
        <v>7</v>
      </c>
      <c r="N97" s="31"/>
      <c r="O97" s="12" t="s">
        <v>104</v>
      </c>
      <c r="P97" s="31" t="s">
        <v>116</v>
      </c>
      <c r="Q97" s="31"/>
      <c r="R97" s="31"/>
      <c r="S97" s="31"/>
      <c r="T97" s="29">
        <v>801000</v>
      </c>
      <c r="U97" s="29"/>
      <c r="V97" s="29">
        <v>449984.3</v>
      </c>
      <c r="W97" s="29"/>
      <c r="X97" s="29"/>
      <c r="Y97" s="18">
        <f t="shared" si="1"/>
        <v>56.177815230961293</v>
      </c>
    </row>
    <row r="98" spans="2:25" ht="15" customHeight="1" x14ac:dyDescent="0.25">
      <c r="B98" s="10"/>
      <c r="C98" s="11"/>
      <c r="D98" s="11"/>
      <c r="E98" s="13"/>
      <c r="F98" s="30" t="s">
        <v>22</v>
      </c>
      <c r="G98" s="30"/>
      <c r="H98" s="30"/>
      <c r="I98" s="30"/>
      <c r="J98" s="30"/>
      <c r="K98" s="30"/>
      <c r="L98" s="30"/>
      <c r="M98" s="40" t="s">
        <v>7</v>
      </c>
      <c r="N98" s="40"/>
      <c r="O98" s="14" t="s">
        <v>104</v>
      </c>
      <c r="P98" s="40" t="s">
        <v>116</v>
      </c>
      <c r="Q98" s="40"/>
      <c r="R98" s="40" t="s">
        <v>23</v>
      </c>
      <c r="S98" s="40"/>
      <c r="T98" s="39">
        <v>801000</v>
      </c>
      <c r="U98" s="39"/>
      <c r="V98" s="39">
        <v>449984.3</v>
      </c>
      <c r="W98" s="39"/>
      <c r="X98" s="39"/>
      <c r="Y98" s="18">
        <f t="shared" si="1"/>
        <v>56.177815230961293</v>
      </c>
    </row>
    <row r="99" spans="2:25" ht="23.25" customHeight="1" x14ac:dyDescent="0.25">
      <c r="B99" s="10"/>
      <c r="C99" s="11"/>
      <c r="D99" s="11"/>
      <c r="E99" s="30" t="s">
        <v>117</v>
      </c>
      <c r="F99" s="30"/>
      <c r="G99" s="30"/>
      <c r="H99" s="30"/>
      <c r="I99" s="30"/>
      <c r="J99" s="30"/>
      <c r="K99" s="30"/>
      <c r="L99" s="30"/>
      <c r="M99" s="31" t="s">
        <v>7</v>
      </c>
      <c r="N99" s="31"/>
      <c r="O99" s="12" t="s">
        <v>104</v>
      </c>
      <c r="P99" s="31" t="s">
        <v>118</v>
      </c>
      <c r="Q99" s="31"/>
      <c r="R99" s="31"/>
      <c r="S99" s="31"/>
      <c r="T99" s="47">
        <v>339850</v>
      </c>
      <c r="U99" s="47"/>
      <c r="V99" s="47">
        <v>339806.47</v>
      </c>
      <c r="W99" s="47"/>
      <c r="X99" s="47"/>
      <c r="Y99" s="18">
        <f t="shared" si="1"/>
        <v>99.987191407974095</v>
      </c>
    </row>
    <row r="100" spans="2:25" ht="15" customHeight="1" x14ac:dyDescent="0.25">
      <c r="B100" s="10"/>
      <c r="C100" s="11"/>
      <c r="D100" s="11"/>
      <c r="E100" s="13"/>
      <c r="F100" s="30" t="s">
        <v>22</v>
      </c>
      <c r="G100" s="30"/>
      <c r="H100" s="30"/>
      <c r="I100" s="30"/>
      <c r="J100" s="30"/>
      <c r="K100" s="30"/>
      <c r="L100" s="30"/>
      <c r="M100" s="40" t="s">
        <v>7</v>
      </c>
      <c r="N100" s="40"/>
      <c r="O100" s="14" t="s">
        <v>104</v>
      </c>
      <c r="P100" s="40" t="s">
        <v>118</v>
      </c>
      <c r="Q100" s="40"/>
      <c r="R100" s="40" t="s">
        <v>23</v>
      </c>
      <c r="S100" s="40"/>
      <c r="T100" s="46">
        <v>339850</v>
      </c>
      <c r="U100" s="46"/>
      <c r="V100" s="46">
        <v>339806.47</v>
      </c>
      <c r="W100" s="46"/>
      <c r="X100" s="46"/>
      <c r="Y100" s="18">
        <f t="shared" si="1"/>
        <v>99.987191407974095</v>
      </c>
    </row>
    <row r="101" spans="2:25" ht="23.25" customHeight="1" x14ac:dyDescent="0.25">
      <c r="B101" s="10"/>
      <c r="C101" s="11"/>
      <c r="D101" s="11"/>
      <c r="E101" s="30" t="s">
        <v>119</v>
      </c>
      <c r="F101" s="30"/>
      <c r="G101" s="30"/>
      <c r="H101" s="30"/>
      <c r="I101" s="30"/>
      <c r="J101" s="30"/>
      <c r="K101" s="30"/>
      <c r="L101" s="30"/>
      <c r="M101" s="31" t="s">
        <v>7</v>
      </c>
      <c r="N101" s="31"/>
      <c r="O101" s="12" t="s">
        <v>104</v>
      </c>
      <c r="P101" s="31" t="s">
        <v>120</v>
      </c>
      <c r="Q101" s="31"/>
      <c r="R101" s="31"/>
      <c r="S101" s="31"/>
      <c r="T101" s="47">
        <v>11650050</v>
      </c>
      <c r="U101" s="47"/>
      <c r="V101" s="47">
        <v>11650000</v>
      </c>
      <c r="W101" s="47"/>
      <c r="X101" s="47"/>
      <c r="Y101" s="18">
        <f t="shared" si="1"/>
        <v>99.999570817292621</v>
      </c>
    </row>
    <row r="102" spans="2:25" ht="15" customHeight="1" x14ac:dyDescent="0.25">
      <c r="B102" s="10"/>
      <c r="C102" s="11"/>
      <c r="D102" s="11"/>
      <c r="E102" s="13"/>
      <c r="F102" s="30" t="s">
        <v>22</v>
      </c>
      <c r="G102" s="30"/>
      <c r="H102" s="30"/>
      <c r="I102" s="30"/>
      <c r="J102" s="30"/>
      <c r="K102" s="30"/>
      <c r="L102" s="30"/>
      <c r="M102" s="40" t="s">
        <v>7</v>
      </c>
      <c r="N102" s="40"/>
      <c r="O102" s="14" t="s">
        <v>104</v>
      </c>
      <c r="P102" s="40" t="s">
        <v>120</v>
      </c>
      <c r="Q102" s="40"/>
      <c r="R102" s="40" t="s">
        <v>23</v>
      </c>
      <c r="S102" s="40"/>
      <c r="T102" s="46">
        <v>11650050</v>
      </c>
      <c r="U102" s="46"/>
      <c r="V102" s="46">
        <v>11650000</v>
      </c>
      <c r="W102" s="46"/>
      <c r="X102" s="46"/>
      <c r="Y102" s="18">
        <f t="shared" si="1"/>
        <v>99.999570817292621</v>
      </c>
    </row>
    <row r="103" spans="2:25" ht="15" customHeight="1" x14ac:dyDescent="0.25">
      <c r="B103" s="10"/>
      <c r="C103" s="11"/>
      <c r="D103" s="30" t="s">
        <v>121</v>
      </c>
      <c r="E103" s="30"/>
      <c r="F103" s="30"/>
      <c r="G103" s="30"/>
      <c r="H103" s="30"/>
      <c r="I103" s="30"/>
      <c r="J103" s="30"/>
      <c r="K103" s="30"/>
      <c r="L103" s="30"/>
      <c r="M103" s="31" t="s">
        <v>7</v>
      </c>
      <c r="N103" s="31"/>
      <c r="O103" s="12" t="s">
        <v>122</v>
      </c>
      <c r="P103" s="31"/>
      <c r="Q103" s="31"/>
      <c r="R103" s="31"/>
      <c r="S103" s="31"/>
      <c r="T103" s="29">
        <v>36817.519999999997</v>
      </c>
      <c r="U103" s="29"/>
      <c r="V103" s="29">
        <v>36771.9</v>
      </c>
      <c r="W103" s="29"/>
      <c r="X103" s="29"/>
      <c r="Y103" s="18">
        <f t="shared" si="1"/>
        <v>99.876091599868772</v>
      </c>
    </row>
    <row r="104" spans="2:25" ht="34.5" customHeight="1" x14ac:dyDescent="0.25">
      <c r="B104" s="10"/>
      <c r="C104" s="11"/>
      <c r="D104" s="11"/>
      <c r="E104" s="30" t="s">
        <v>123</v>
      </c>
      <c r="F104" s="30"/>
      <c r="G104" s="30"/>
      <c r="H104" s="30"/>
      <c r="I104" s="30"/>
      <c r="J104" s="30"/>
      <c r="K104" s="30"/>
      <c r="L104" s="30"/>
      <c r="M104" s="31" t="s">
        <v>7</v>
      </c>
      <c r="N104" s="31"/>
      <c r="O104" s="12" t="s">
        <v>122</v>
      </c>
      <c r="P104" s="31" t="s">
        <v>124</v>
      </c>
      <c r="Q104" s="31"/>
      <c r="R104" s="31"/>
      <c r="S104" s="31"/>
      <c r="T104" s="29">
        <v>36817.519999999997</v>
      </c>
      <c r="U104" s="29"/>
      <c r="V104" s="29">
        <v>36771.9</v>
      </c>
      <c r="W104" s="29"/>
      <c r="X104" s="29"/>
      <c r="Y104" s="18">
        <f t="shared" si="1"/>
        <v>99.876091599868772</v>
      </c>
    </row>
    <row r="105" spans="2:25" ht="15" customHeight="1" x14ac:dyDescent="0.25">
      <c r="B105" s="10"/>
      <c r="C105" s="11"/>
      <c r="D105" s="11"/>
      <c r="E105" s="13"/>
      <c r="F105" s="30" t="s">
        <v>22</v>
      </c>
      <c r="G105" s="30"/>
      <c r="H105" s="30"/>
      <c r="I105" s="30"/>
      <c r="J105" s="30"/>
      <c r="K105" s="30"/>
      <c r="L105" s="30"/>
      <c r="M105" s="40" t="s">
        <v>7</v>
      </c>
      <c r="N105" s="40"/>
      <c r="O105" s="14" t="s">
        <v>122</v>
      </c>
      <c r="P105" s="40" t="s">
        <v>124</v>
      </c>
      <c r="Q105" s="40"/>
      <c r="R105" s="40" t="s">
        <v>23</v>
      </c>
      <c r="S105" s="40"/>
      <c r="T105" s="39">
        <v>36817.519999999997</v>
      </c>
      <c r="U105" s="39"/>
      <c r="V105" s="39">
        <v>36771.9</v>
      </c>
      <c r="W105" s="39"/>
      <c r="X105" s="39"/>
      <c r="Y105" s="18">
        <f t="shared" si="1"/>
        <v>99.876091599868772</v>
      </c>
    </row>
    <row r="106" spans="2:25" ht="15" customHeight="1" x14ac:dyDescent="0.25">
      <c r="B106" s="10"/>
      <c r="C106" s="11"/>
      <c r="D106" s="30" t="s">
        <v>125</v>
      </c>
      <c r="E106" s="30"/>
      <c r="F106" s="30"/>
      <c r="G106" s="30"/>
      <c r="H106" s="30"/>
      <c r="I106" s="30"/>
      <c r="J106" s="30"/>
      <c r="K106" s="30"/>
      <c r="L106" s="30"/>
      <c r="M106" s="31" t="s">
        <v>7</v>
      </c>
      <c r="N106" s="31"/>
      <c r="O106" s="12" t="s">
        <v>126</v>
      </c>
      <c r="P106" s="31"/>
      <c r="Q106" s="31"/>
      <c r="R106" s="31"/>
      <c r="S106" s="31"/>
      <c r="T106" s="29">
        <v>232200</v>
      </c>
      <c r="U106" s="29"/>
      <c r="V106" s="29">
        <v>232134</v>
      </c>
      <c r="W106" s="29"/>
      <c r="X106" s="29"/>
      <c r="Y106" s="18">
        <f t="shared" si="1"/>
        <v>99.971576227390173</v>
      </c>
    </row>
    <row r="107" spans="2:25" ht="15" customHeight="1" x14ac:dyDescent="0.25">
      <c r="B107" s="10"/>
      <c r="C107" s="11"/>
      <c r="D107" s="11"/>
      <c r="E107" s="30" t="s">
        <v>46</v>
      </c>
      <c r="F107" s="30"/>
      <c r="G107" s="30"/>
      <c r="H107" s="30"/>
      <c r="I107" s="30"/>
      <c r="J107" s="30"/>
      <c r="K107" s="30"/>
      <c r="L107" s="30"/>
      <c r="M107" s="31" t="s">
        <v>7</v>
      </c>
      <c r="N107" s="31"/>
      <c r="O107" s="12" t="s">
        <v>126</v>
      </c>
      <c r="P107" s="31" t="s">
        <v>47</v>
      </c>
      <c r="Q107" s="31"/>
      <c r="R107" s="31"/>
      <c r="S107" s="31"/>
      <c r="T107" s="29">
        <v>232200</v>
      </c>
      <c r="U107" s="29"/>
      <c r="V107" s="29">
        <v>232134</v>
      </c>
      <c r="W107" s="29"/>
      <c r="X107" s="29"/>
      <c r="Y107" s="18">
        <f t="shared" si="1"/>
        <v>99.971576227390173</v>
      </c>
    </row>
    <row r="108" spans="2:25" ht="15" customHeight="1" x14ac:dyDescent="0.25">
      <c r="B108" s="10"/>
      <c r="C108" s="11"/>
      <c r="D108" s="11"/>
      <c r="E108" s="13"/>
      <c r="F108" s="30" t="s">
        <v>46</v>
      </c>
      <c r="G108" s="30"/>
      <c r="H108" s="30"/>
      <c r="I108" s="30"/>
      <c r="J108" s="30"/>
      <c r="K108" s="30"/>
      <c r="L108" s="30"/>
      <c r="M108" s="40" t="s">
        <v>7</v>
      </c>
      <c r="N108" s="40"/>
      <c r="O108" s="14" t="s">
        <v>126</v>
      </c>
      <c r="P108" s="40" t="s">
        <v>47</v>
      </c>
      <c r="Q108" s="40"/>
      <c r="R108" s="40" t="s">
        <v>48</v>
      </c>
      <c r="S108" s="40"/>
      <c r="T108" s="39">
        <v>232200</v>
      </c>
      <c r="U108" s="39"/>
      <c r="V108" s="39">
        <v>232134</v>
      </c>
      <c r="W108" s="39"/>
      <c r="X108" s="39"/>
      <c r="Y108" s="18">
        <f t="shared" si="1"/>
        <v>99.971576227390173</v>
      </c>
    </row>
    <row r="109" spans="2:25" ht="15" customHeight="1" x14ac:dyDescent="0.25">
      <c r="B109" s="8"/>
      <c r="C109" s="33" t="s">
        <v>127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4" t="s">
        <v>7</v>
      </c>
      <c r="N109" s="34"/>
      <c r="O109" s="9" t="s">
        <v>128</v>
      </c>
      <c r="P109" s="34"/>
      <c r="Q109" s="34"/>
      <c r="R109" s="34"/>
      <c r="S109" s="34"/>
      <c r="T109" s="35">
        <v>63453100</v>
      </c>
      <c r="U109" s="35"/>
      <c r="V109" s="35">
        <v>52549509.090000004</v>
      </c>
      <c r="W109" s="35"/>
      <c r="X109" s="35"/>
      <c r="Y109" s="17">
        <f t="shared" si="1"/>
        <v>82.816299109105785</v>
      </c>
    </row>
    <row r="110" spans="2:25" ht="15" customHeight="1" x14ac:dyDescent="0.25">
      <c r="B110" s="10"/>
      <c r="C110" s="11"/>
      <c r="D110" s="30" t="s">
        <v>129</v>
      </c>
      <c r="E110" s="30"/>
      <c r="F110" s="30"/>
      <c r="G110" s="30"/>
      <c r="H110" s="30"/>
      <c r="I110" s="30"/>
      <c r="J110" s="30"/>
      <c r="K110" s="30"/>
      <c r="L110" s="30"/>
      <c r="M110" s="31" t="s">
        <v>7</v>
      </c>
      <c r="N110" s="31"/>
      <c r="O110" s="12" t="s">
        <v>130</v>
      </c>
      <c r="P110" s="31"/>
      <c r="Q110" s="31"/>
      <c r="R110" s="31"/>
      <c r="S110" s="31"/>
      <c r="T110" s="29">
        <v>706800</v>
      </c>
      <c r="U110" s="29"/>
      <c r="V110" s="29">
        <v>617697.28000000003</v>
      </c>
      <c r="W110" s="29"/>
      <c r="X110" s="29"/>
      <c r="Y110" s="18">
        <f t="shared" si="1"/>
        <v>87.393503112620266</v>
      </c>
    </row>
    <row r="111" spans="2:25" ht="34.5" customHeight="1" x14ac:dyDescent="0.25">
      <c r="B111" s="10"/>
      <c r="C111" s="11"/>
      <c r="D111" s="11"/>
      <c r="E111" s="30" t="s">
        <v>131</v>
      </c>
      <c r="F111" s="30"/>
      <c r="G111" s="30"/>
      <c r="H111" s="30"/>
      <c r="I111" s="30"/>
      <c r="J111" s="30"/>
      <c r="K111" s="30"/>
      <c r="L111" s="30"/>
      <c r="M111" s="31" t="s">
        <v>7</v>
      </c>
      <c r="N111" s="31"/>
      <c r="O111" s="12" t="s">
        <v>130</v>
      </c>
      <c r="P111" s="31" t="s">
        <v>132</v>
      </c>
      <c r="Q111" s="31"/>
      <c r="R111" s="31"/>
      <c r="S111" s="31"/>
      <c r="T111" s="29">
        <v>506800</v>
      </c>
      <c r="U111" s="29"/>
      <c r="V111" s="29">
        <v>426277.71</v>
      </c>
      <c r="W111" s="29"/>
      <c r="X111" s="29"/>
      <c r="Y111" s="18">
        <f t="shared" si="1"/>
        <v>84.111623914759278</v>
      </c>
    </row>
    <row r="112" spans="2:25" ht="15" customHeight="1" x14ac:dyDescent="0.25">
      <c r="B112" s="10"/>
      <c r="C112" s="11"/>
      <c r="D112" s="11"/>
      <c r="E112" s="13"/>
      <c r="F112" s="30" t="s">
        <v>22</v>
      </c>
      <c r="G112" s="30"/>
      <c r="H112" s="30"/>
      <c r="I112" s="30"/>
      <c r="J112" s="30"/>
      <c r="K112" s="30"/>
      <c r="L112" s="30"/>
      <c r="M112" s="40" t="s">
        <v>7</v>
      </c>
      <c r="N112" s="40"/>
      <c r="O112" s="14" t="s">
        <v>130</v>
      </c>
      <c r="P112" s="40" t="s">
        <v>132</v>
      </c>
      <c r="Q112" s="40"/>
      <c r="R112" s="40" t="s">
        <v>23</v>
      </c>
      <c r="S112" s="40"/>
      <c r="T112" s="39">
        <v>352400</v>
      </c>
      <c r="U112" s="39"/>
      <c r="V112" s="39">
        <v>271945</v>
      </c>
      <c r="W112" s="39"/>
      <c r="X112" s="39"/>
      <c r="Y112" s="18">
        <f t="shared" si="1"/>
        <v>77.169409761634512</v>
      </c>
    </row>
    <row r="113" spans="2:25" ht="23.25" customHeight="1" x14ac:dyDescent="0.25">
      <c r="B113" s="10"/>
      <c r="C113" s="11"/>
      <c r="D113" s="11"/>
      <c r="E113" s="13"/>
      <c r="F113" s="30" t="s">
        <v>71</v>
      </c>
      <c r="G113" s="30"/>
      <c r="H113" s="30"/>
      <c r="I113" s="30"/>
      <c r="J113" s="30"/>
      <c r="K113" s="30"/>
      <c r="L113" s="30"/>
      <c r="M113" s="40" t="s">
        <v>7</v>
      </c>
      <c r="N113" s="40"/>
      <c r="O113" s="14" t="s">
        <v>130</v>
      </c>
      <c r="P113" s="40" t="s">
        <v>132</v>
      </c>
      <c r="Q113" s="40"/>
      <c r="R113" s="40" t="s">
        <v>72</v>
      </c>
      <c r="S113" s="40"/>
      <c r="T113" s="39">
        <v>154400</v>
      </c>
      <c r="U113" s="39"/>
      <c r="V113" s="39">
        <v>154332.71</v>
      </c>
      <c r="W113" s="39"/>
      <c r="X113" s="39"/>
      <c r="Y113" s="18">
        <f t="shared" si="1"/>
        <v>99.956418393782371</v>
      </c>
    </row>
    <row r="114" spans="2:25" ht="23.25" customHeight="1" x14ac:dyDescent="0.25">
      <c r="B114" s="10"/>
      <c r="C114" s="11"/>
      <c r="D114" s="11"/>
      <c r="E114" s="30" t="s">
        <v>133</v>
      </c>
      <c r="F114" s="30"/>
      <c r="G114" s="30"/>
      <c r="H114" s="30"/>
      <c r="I114" s="30"/>
      <c r="J114" s="30"/>
      <c r="K114" s="30"/>
      <c r="L114" s="30"/>
      <c r="M114" s="31" t="s">
        <v>7</v>
      </c>
      <c r="N114" s="31"/>
      <c r="O114" s="12" t="s">
        <v>130</v>
      </c>
      <c r="P114" s="31" t="s">
        <v>134</v>
      </c>
      <c r="Q114" s="31"/>
      <c r="R114" s="31"/>
      <c r="S114" s="31"/>
      <c r="T114" s="29">
        <v>200000</v>
      </c>
      <c r="U114" s="29"/>
      <c r="V114" s="29">
        <v>191419.57</v>
      </c>
      <c r="W114" s="29"/>
      <c r="X114" s="29"/>
      <c r="Y114" s="18">
        <f t="shared" si="1"/>
        <v>95.709784999999997</v>
      </c>
    </row>
    <row r="115" spans="2:25" ht="23.25" customHeight="1" x14ac:dyDescent="0.25">
      <c r="B115" s="10"/>
      <c r="C115" s="11"/>
      <c r="D115" s="11"/>
      <c r="E115" s="13"/>
      <c r="F115" s="30" t="s">
        <v>135</v>
      </c>
      <c r="G115" s="30"/>
      <c r="H115" s="30"/>
      <c r="I115" s="30"/>
      <c r="J115" s="30"/>
      <c r="K115" s="30"/>
      <c r="L115" s="30"/>
      <c r="M115" s="40" t="s">
        <v>7</v>
      </c>
      <c r="N115" s="40"/>
      <c r="O115" s="14" t="s">
        <v>130</v>
      </c>
      <c r="P115" s="40" t="s">
        <v>134</v>
      </c>
      <c r="Q115" s="40"/>
      <c r="R115" s="40" t="s">
        <v>136</v>
      </c>
      <c r="S115" s="40"/>
      <c r="T115" s="39">
        <v>200000</v>
      </c>
      <c r="U115" s="39"/>
      <c r="V115" s="39">
        <v>191419.57</v>
      </c>
      <c r="W115" s="39"/>
      <c r="X115" s="39"/>
      <c r="Y115" s="18">
        <f t="shared" si="1"/>
        <v>95.709784999999997</v>
      </c>
    </row>
    <row r="116" spans="2:25" ht="15" customHeight="1" x14ac:dyDescent="0.25">
      <c r="B116" s="10"/>
      <c r="C116" s="11"/>
      <c r="D116" s="30" t="s">
        <v>137</v>
      </c>
      <c r="E116" s="30"/>
      <c r="F116" s="30"/>
      <c r="G116" s="30"/>
      <c r="H116" s="30"/>
      <c r="I116" s="30"/>
      <c r="J116" s="30"/>
      <c r="K116" s="30"/>
      <c r="L116" s="30"/>
      <c r="M116" s="31" t="s">
        <v>7</v>
      </c>
      <c r="N116" s="31"/>
      <c r="O116" s="12" t="s">
        <v>138</v>
      </c>
      <c r="P116" s="31"/>
      <c r="Q116" s="31"/>
      <c r="R116" s="31"/>
      <c r="S116" s="31"/>
      <c r="T116" s="29">
        <v>267300</v>
      </c>
      <c r="U116" s="29"/>
      <c r="V116" s="29">
        <v>267300</v>
      </c>
      <c r="W116" s="29"/>
      <c r="X116" s="29"/>
      <c r="Y116" s="18">
        <f t="shared" si="1"/>
        <v>100</v>
      </c>
    </row>
    <row r="117" spans="2:25" ht="34.5" customHeight="1" x14ac:dyDescent="0.25">
      <c r="B117" s="10"/>
      <c r="C117" s="11"/>
      <c r="D117" s="11"/>
      <c r="E117" s="30" t="s">
        <v>139</v>
      </c>
      <c r="F117" s="30"/>
      <c r="G117" s="30"/>
      <c r="H117" s="30"/>
      <c r="I117" s="30"/>
      <c r="J117" s="30"/>
      <c r="K117" s="30"/>
      <c r="L117" s="30"/>
      <c r="M117" s="31" t="s">
        <v>7</v>
      </c>
      <c r="N117" s="31"/>
      <c r="O117" s="12" t="s">
        <v>138</v>
      </c>
      <c r="P117" s="31" t="s">
        <v>140</v>
      </c>
      <c r="Q117" s="31"/>
      <c r="R117" s="31"/>
      <c r="S117" s="31"/>
      <c r="T117" s="29">
        <v>267300</v>
      </c>
      <c r="U117" s="29"/>
      <c r="V117" s="29">
        <v>267300</v>
      </c>
      <c r="W117" s="29"/>
      <c r="X117" s="29"/>
      <c r="Y117" s="18">
        <f t="shared" si="1"/>
        <v>100</v>
      </c>
    </row>
    <row r="118" spans="2:25" ht="23.25" customHeight="1" x14ac:dyDescent="0.25">
      <c r="B118" s="10"/>
      <c r="C118" s="11"/>
      <c r="D118" s="11"/>
      <c r="E118" s="13"/>
      <c r="F118" s="30" t="s">
        <v>141</v>
      </c>
      <c r="G118" s="30"/>
      <c r="H118" s="30"/>
      <c r="I118" s="30"/>
      <c r="J118" s="30"/>
      <c r="K118" s="30"/>
      <c r="L118" s="30"/>
      <c r="M118" s="40" t="s">
        <v>7</v>
      </c>
      <c r="N118" s="40"/>
      <c r="O118" s="14" t="s">
        <v>138</v>
      </c>
      <c r="P118" s="40" t="s">
        <v>140</v>
      </c>
      <c r="Q118" s="40"/>
      <c r="R118" s="40" t="s">
        <v>142</v>
      </c>
      <c r="S118" s="40"/>
      <c r="T118" s="39">
        <v>267300</v>
      </c>
      <c r="U118" s="39"/>
      <c r="V118" s="39">
        <v>267300</v>
      </c>
      <c r="W118" s="39"/>
      <c r="X118" s="39"/>
      <c r="Y118" s="18">
        <f t="shared" si="1"/>
        <v>100</v>
      </c>
    </row>
    <row r="119" spans="2:25" ht="15" customHeight="1" x14ac:dyDescent="0.25">
      <c r="B119" s="10"/>
      <c r="C119" s="11"/>
      <c r="D119" s="30" t="s">
        <v>143</v>
      </c>
      <c r="E119" s="30"/>
      <c r="F119" s="30"/>
      <c r="G119" s="30"/>
      <c r="H119" s="30"/>
      <c r="I119" s="30"/>
      <c r="J119" s="30"/>
      <c r="K119" s="30"/>
      <c r="L119" s="30"/>
      <c r="M119" s="31" t="s">
        <v>7</v>
      </c>
      <c r="N119" s="31"/>
      <c r="O119" s="12" t="s">
        <v>144</v>
      </c>
      <c r="P119" s="31"/>
      <c r="Q119" s="31"/>
      <c r="R119" s="31"/>
      <c r="S119" s="31"/>
      <c r="T119" s="29">
        <v>22007400</v>
      </c>
      <c r="U119" s="29"/>
      <c r="V119" s="29">
        <v>15464151.57</v>
      </c>
      <c r="W119" s="29"/>
      <c r="X119" s="29"/>
      <c r="Y119" s="18">
        <f t="shared" si="1"/>
        <v>70.26796245808228</v>
      </c>
    </row>
    <row r="120" spans="2:25" ht="15" customHeight="1" x14ac:dyDescent="0.25">
      <c r="B120" s="10"/>
      <c r="C120" s="11"/>
      <c r="D120" s="11"/>
      <c r="E120" s="30" t="s">
        <v>145</v>
      </c>
      <c r="F120" s="30"/>
      <c r="G120" s="30"/>
      <c r="H120" s="30"/>
      <c r="I120" s="30"/>
      <c r="J120" s="30"/>
      <c r="K120" s="30"/>
      <c r="L120" s="30"/>
      <c r="M120" s="31" t="s">
        <v>7</v>
      </c>
      <c r="N120" s="31"/>
      <c r="O120" s="12" t="s">
        <v>144</v>
      </c>
      <c r="P120" s="31" t="s">
        <v>146</v>
      </c>
      <c r="Q120" s="31"/>
      <c r="R120" s="31"/>
      <c r="S120" s="31"/>
      <c r="T120" s="29">
        <v>40000</v>
      </c>
      <c r="U120" s="29"/>
      <c r="V120" s="29">
        <v>0</v>
      </c>
      <c r="W120" s="29"/>
      <c r="X120" s="29"/>
      <c r="Y120" s="18">
        <f t="shared" si="1"/>
        <v>0</v>
      </c>
    </row>
    <row r="121" spans="2:25" ht="15" customHeight="1" x14ac:dyDescent="0.25">
      <c r="B121" s="10"/>
      <c r="C121" s="11"/>
      <c r="D121" s="11"/>
      <c r="E121" s="13"/>
      <c r="F121" s="30" t="s">
        <v>22</v>
      </c>
      <c r="G121" s="30"/>
      <c r="H121" s="30"/>
      <c r="I121" s="30"/>
      <c r="J121" s="30"/>
      <c r="K121" s="30"/>
      <c r="L121" s="30"/>
      <c r="M121" s="40" t="s">
        <v>7</v>
      </c>
      <c r="N121" s="40"/>
      <c r="O121" s="14" t="s">
        <v>144</v>
      </c>
      <c r="P121" s="40" t="s">
        <v>146</v>
      </c>
      <c r="Q121" s="40"/>
      <c r="R121" s="40" t="s">
        <v>23</v>
      </c>
      <c r="S121" s="40"/>
      <c r="T121" s="39">
        <v>40000</v>
      </c>
      <c r="U121" s="39"/>
      <c r="V121" s="39">
        <v>0</v>
      </c>
      <c r="W121" s="39"/>
      <c r="X121" s="39"/>
      <c r="Y121" s="18">
        <f t="shared" si="1"/>
        <v>0</v>
      </c>
    </row>
    <row r="122" spans="2:25" ht="23.25" customHeight="1" x14ac:dyDescent="0.25">
      <c r="B122" s="10"/>
      <c r="C122" s="11"/>
      <c r="D122" s="11"/>
      <c r="E122" s="30" t="s">
        <v>147</v>
      </c>
      <c r="F122" s="30"/>
      <c r="G122" s="30"/>
      <c r="H122" s="30"/>
      <c r="I122" s="30"/>
      <c r="J122" s="30"/>
      <c r="K122" s="30"/>
      <c r="L122" s="30"/>
      <c r="M122" s="31" t="s">
        <v>7</v>
      </c>
      <c r="N122" s="31"/>
      <c r="O122" s="12" t="s">
        <v>144</v>
      </c>
      <c r="P122" s="31" t="s">
        <v>148</v>
      </c>
      <c r="Q122" s="31"/>
      <c r="R122" s="31"/>
      <c r="S122" s="31"/>
      <c r="T122" s="29">
        <v>233500</v>
      </c>
      <c r="U122" s="29"/>
      <c r="V122" s="29">
        <v>129508.53</v>
      </c>
      <c r="W122" s="29"/>
      <c r="X122" s="29"/>
      <c r="Y122" s="18">
        <f t="shared" si="1"/>
        <v>55.464038543897217</v>
      </c>
    </row>
    <row r="123" spans="2:25" ht="15" customHeight="1" x14ac:dyDescent="0.25">
      <c r="B123" s="10"/>
      <c r="C123" s="11"/>
      <c r="D123" s="11"/>
      <c r="E123" s="13"/>
      <c r="F123" s="30" t="s">
        <v>22</v>
      </c>
      <c r="G123" s="30"/>
      <c r="H123" s="30"/>
      <c r="I123" s="30"/>
      <c r="J123" s="30"/>
      <c r="K123" s="30"/>
      <c r="L123" s="30"/>
      <c r="M123" s="40" t="s">
        <v>7</v>
      </c>
      <c r="N123" s="40"/>
      <c r="O123" s="14" t="s">
        <v>144</v>
      </c>
      <c r="P123" s="40" t="s">
        <v>148</v>
      </c>
      <c r="Q123" s="40"/>
      <c r="R123" s="40" t="s">
        <v>23</v>
      </c>
      <c r="S123" s="40"/>
      <c r="T123" s="39">
        <v>233500</v>
      </c>
      <c r="U123" s="39"/>
      <c r="V123" s="39">
        <v>129508.53</v>
      </c>
      <c r="W123" s="39"/>
      <c r="X123" s="39"/>
      <c r="Y123" s="18">
        <f t="shared" si="1"/>
        <v>55.464038543897217</v>
      </c>
    </row>
    <row r="124" spans="2:25" ht="23.25" customHeight="1" x14ac:dyDescent="0.25">
      <c r="B124" s="10"/>
      <c r="C124" s="11"/>
      <c r="D124" s="11"/>
      <c r="E124" s="30" t="s">
        <v>149</v>
      </c>
      <c r="F124" s="30"/>
      <c r="G124" s="30"/>
      <c r="H124" s="30"/>
      <c r="I124" s="30"/>
      <c r="J124" s="30"/>
      <c r="K124" s="30"/>
      <c r="L124" s="30"/>
      <c r="M124" s="31" t="s">
        <v>7</v>
      </c>
      <c r="N124" s="31"/>
      <c r="O124" s="12" t="s">
        <v>144</v>
      </c>
      <c r="P124" s="31" t="s">
        <v>150</v>
      </c>
      <c r="Q124" s="31"/>
      <c r="R124" s="31"/>
      <c r="S124" s="31"/>
      <c r="T124" s="29">
        <v>920000</v>
      </c>
      <c r="U124" s="29"/>
      <c r="V124" s="29">
        <v>528907.03</v>
      </c>
      <c r="W124" s="29"/>
      <c r="X124" s="29"/>
      <c r="Y124" s="18">
        <f t="shared" si="1"/>
        <v>57.489894565217391</v>
      </c>
    </row>
    <row r="125" spans="2:25" ht="15" customHeight="1" x14ac:dyDescent="0.25">
      <c r="B125" s="10"/>
      <c r="C125" s="11"/>
      <c r="D125" s="11"/>
      <c r="E125" s="13"/>
      <c r="F125" s="30" t="s">
        <v>22</v>
      </c>
      <c r="G125" s="30"/>
      <c r="H125" s="30"/>
      <c r="I125" s="30"/>
      <c r="J125" s="30"/>
      <c r="K125" s="30"/>
      <c r="L125" s="30"/>
      <c r="M125" s="40" t="s">
        <v>7</v>
      </c>
      <c r="N125" s="40"/>
      <c r="O125" s="14" t="s">
        <v>144</v>
      </c>
      <c r="P125" s="40" t="s">
        <v>150</v>
      </c>
      <c r="Q125" s="40"/>
      <c r="R125" s="40" t="s">
        <v>23</v>
      </c>
      <c r="S125" s="40"/>
      <c r="T125" s="39">
        <v>920000</v>
      </c>
      <c r="U125" s="39"/>
      <c r="V125" s="39">
        <v>528907.03</v>
      </c>
      <c r="W125" s="39"/>
      <c r="X125" s="39"/>
      <c r="Y125" s="18">
        <f t="shared" si="1"/>
        <v>57.489894565217391</v>
      </c>
    </row>
    <row r="126" spans="2:25" ht="15" customHeight="1" x14ac:dyDescent="0.25">
      <c r="B126" s="10"/>
      <c r="C126" s="11"/>
      <c r="D126" s="11"/>
      <c r="E126" s="30" t="s">
        <v>151</v>
      </c>
      <c r="F126" s="30"/>
      <c r="G126" s="30"/>
      <c r="H126" s="30"/>
      <c r="I126" s="30"/>
      <c r="J126" s="30"/>
      <c r="K126" s="30"/>
      <c r="L126" s="30"/>
      <c r="M126" s="31" t="s">
        <v>7</v>
      </c>
      <c r="N126" s="31"/>
      <c r="O126" s="12" t="s">
        <v>144</v>
      </c>
      <c r="P126" s="31" t="s">
        <v>152</v>
      </c>
      <c r="Q126" s="31"/>
      <c r="R126" s="31"/>
      <c r="S126" s="31"/>
      <c r="T126" s="29">
        <v>1008600</v>
      </c>
      <c r="U126" s="29"/>
      <c r="V126" s="29">
        <v>528753.17000000004</v>
      </c>
      <c r="W126" s="29"/>
      <c r="X126" s="29"/>
      <c r="Y126" s="18">
        <f t="shared" si="1"/>
        <v>52.424466587348803</v>
      </c>
    </row>
    <row r="127" spans="2:25" ht="15" customHeight="1" x14ac:dyDescent="0.25">
      <c r="B127" s="10"/>
      <c r="C127" s="11"/>
      <c r="D127" s="11"/>
      <c r="E127" s="13"/>
      <c r="F127" s="30" t="s">
        <v>22</v>
      </c>
      <c r="G127" s="30"/>
      <c r="H127" s="30"/>
      <c r="I127" s="30"/>
      <c r="J127" s="30"/>
      <c r="K127" s="30"/>
      <c r="L127" s="30"/>
      <c r="M127" s="40" t="s">
        <v>7</v>
      </c>
      <c r="N127" s="40"/>
      <c r="O127" s="14" t="s">
        <v>144</v>
      </c>
      <c r="P127" s="40" t="s">
        <v>152</v>
      </c>
      <c r="Q127" s="40"/>
      <c r="R127" s="40" t="s">
        <v>23</v>
      </c>
      <c r="S127" s="40"/>
      <c r="T127" s="39">
        <v>1008600</v>
      </c>
      <c r="U127" s="39"/>
      <c r="V127" s="39">
        <v>528753.17000000004</v>
      </c>
      <c r="W127" s="39"/>
      <c r="X127" s="39"/>
      <c r="Y127" s="18">
        <f t="shared" si="1"/>
        <v>52.424466587348803</v>
      </c>
    </row>
    <row r="128" spans="2:25" ht="23.25" customHeight="1" x14ac:dyDescent="0.25">
      <c r="B128" s="10"/>
      <c r="C128" s="11"/>
      <c r="D128" s="11"/>
      <c r="E128" s="30" t="s">
        <v>153</v>
      </c>
      <c r="F128" s="30"/>
      <c r="G128" s="30"/>
      <c r="H128" s="30"/>
      <c r="I128" s="30"/>
      <c r="J128" s="30"/>
      <c r="K128" s="30"/>
      <c r="L128" s="30"/>
      <c r="M128" s="31" t="s">
        <v>7</v>
      </c>
      <c r="N128" s="31"/>
      <c r="O128" s="12" t="s">
        <v>144</v>
      </c>
      <c r="P128" s="31" t="s">
        <v>154</v>
      </c>
      <c r="Q128" s="31"/>
      <c r="R128" s="31"/>
      <c r="S128" s="31"/>
      <c r="T128" s="29">
        <v>602800</v>
      </c>
      <c r="U128" s="29"/>
      <c r="V128" s="29">
        <v>443055</v>
      </c>
      <c r="W128" s="29"/>
      <c r="X128" s="29"/>
      <c r="Y128" s="18">
        <f t="shared" si="1"/>
        <v>73.499502322495019</v>
      </c>
    </row>
    <row r="129" spans="2:25" ht="15" customHeight="1" x14ac:dyDescent="0.25">
      <c r="B129" s="10"/>
      <c r="C129" s="11"/>
      <c r="D129" s="11"/>
      <c r="E129" s="13"/>
      <c r="F129" s="30" t="s">
        <v>22</v>
      </c>
      <c r="G129" s="30"/>
      <c r="H129" s="30"/>
      <c r="I129" s="30"/>
      <c r="J129" s="30"/>
      <c r="K129" s="30"/>
      <c r="L129" s="30"/>
      <c r="M129" s="40" t="s">
        <v>7</v>
      </c>
      <c r="N129" s="40"/>
      <c r="O129" s="14" t="s">
        <v>144</v>
      </c>
      <c r="P129" s="40" t="s">
        <v>154</v>
      </c>
      <c r="Q129" s="40"/>
      <c r="R129" s="40" t="s">
        <v>23</v>
      </c>
      <c r="S129" s="40"/>
      <c r="T129" s="39">
        <v>602800</v>
      </c>
      <c r="U129" s="39"/>
      <c r="V129" s="39">
        <v>443055</v>
      </c>
      <c r="W129" s="39"/>
      <c r="X129" s="39"/>
      <c r="Y129" s="18">
        <f t="shared" si="1"/>
        <v>73.499502322495019</v>
      </c>
    </row>
    <row r="130" spans="2:25" ht="15" customHeight="1" x14ac:dyDescent="0.25">
      <c r="B130" s="10"/>
      <c r="C130" s="11"/>
      <c r="D130" s="11"/>
      <c r="E130" s="30" t="s">
        <v>155</v>
      </c>
      <c r="F130" s="30"/>
      <c r="G130" s="30"/>
      <c r="H130" s="30"/>
      <c r="I130" s="30"/>
      <c r="J130" s="30"/>
      <c r="K130" s="30"/>
      <c r="L130" s="30"/>
      <c r="M130" s="31" t="s">
        <v>7</v>
      </c>
      <c r="N130" s="31"/>
      <c r="O130" s="12" t="s">
        <v>144</v>
      </c>
      <c r="P130" s="31" t="s">
        <v>156</v>
      </c>
      <c r="Q130" s="31"/>
      <c r="R130" s="31"/>
      <c r="S130" s="31"/>
      <c r="T130" s="29">
        <v>619800</v>
      </c>
      <c r="U130" s="29"/>
      <c r="V130" s="29">
        <v>616468.52</v>
      </c>
      <c r="W130" s="29"/>
      <c r="X130" s="29"/>
      <c r="Y130" s="18">
        <f t="shared" si="1"/>
        <v>99.462491126169738</v>
      </c>
    </row>
    <row r="131" spans="2:25" ht="15" customHeight="1" x14ac:dyDescent="0.25">
      <c r="B131" s="10"/>
      <c r="C131" s="11"/>
      <c r="D131" s="11"/>
      <c r="E131" s="13"/>
      <c r="F131" s="30" t="s">
        <v>22</v>
      </c>
      <c r="G131" s="30"/>
      <c r="H131" s="30"/>
      <c r="I131" s="30"/>
      <c r="J131" s="30"/>
      <c r="K131" s="30"/>
      <c r="L131" s="30"/>
      <c r="M131" s="40" t="s">
        <v>7</v>
      </c>
      <c r="N131" s="40"/>
      <c r="O131" s="14" t="s">
        <v>144</v>
      </c>
      <c r="P131" s="40" t="s">
        <v>156</v>
      </c>
      <c r="Q131" s="40"/>
      <c r="R131" s="40" t="s">
        <v>23</v>
      </c>
      <c r="S131" s="40"/>
      <c r="T131" s="39">
        <v>619800</v>
      </c>
      <c r="U131" s="39"/>
      <c r="V131" s="39">
        <v>616468.52</v>
      </c>
      <c r="W131" s="39"/>
      <c r="X131" s="39"/>
      <c r="Y131" s="18">
        <f t="shared" si="1"/>
        <v>99.462491126169738</v>
      </c>
    </row>
    <row r="132" spans="2:25" ht="23.25" customHeight="1" x14ac:dyDescent="0.25">
      <c r="B132" s="10"/>
      <c r="C132" s="11"/>
      <c r="D132" s="11"/>
      <c r="E132" s="30" t="s">
        <v>157</v>
      </c>
      <c r="F132" s="30"/>
      <c r="G132" s="30"/>
      <c r="H132" s="30"/>
      <c r="I132" s="30"/>
      <c r="J132" s="30"/>
      <c r="K132" s="30"/>
      <c r="L132" s="30"/>
      <c r="M132" s="31" t="s">
        <v>7</v>
      </c>
      <c r="N132" s="31"/>
      <c r="O132" s="12" t="s">
        <v>144</v>
      </c>
      <c r="P132" s="31" t="s">
        <v>158</v>
      </c>
      <c r="Q132" s="31"/>
      <c r="R132" s="31"/>
      <c r="S132" s="31"/>
      <c r="T132" s="29">
        <v>1378400</v>
      </c>
      <c r="U132" s="29"/>
      <c r="V132" s="29">
        <v>108000</v>
      </c>
      <c r="W132" s="29"/>
      <c r="X132" s="29"/>
      <c r="Y132" s="18">
        <f t="shared" si="1"/>
        <v>7.8351712130005797</v>
      </c>
    </row>
    <row r="133" spans="2:25" ht="15" customHeight="1" x14ac:dyDescent="0.25">
      <c r="B133" s="10"/>
      <c r="C133" s="11"/>
      <c r="D133" s="11"/>
      <c r="E133" s="13"/>
      <c r="F133" s="30" t="s">
        <v>22</v>
      </c>
      <c r="G133" s="30"/>
      <c r="H133" s="30"/>
      <c r="I133" s="30"/>
      <c r="J133" s="30"/>
      <c r="K133" s="30"/>
      <c r="L133" s="30"/>
      <c r="M133" s="40" t="s">
        <v>7</v>
      </c>
      <c r="N133" s="40"/>
      <c r="O133" s="14" t="s">
        <v>144</v>
      </c>
      <c r="P133" s="40" t="s">
        <v>158</v>
      </c>
      <c r="Q133" s="40"/>
      <c r="R133" s="40" t="s">
        <v>23</v>
      </c>
      <c r="S133" s="40"/>
      <c r="T133" s="39">
        <v>1378400</v>
      </c>
      <c r="U133" s="39"/>
      <c r="V133" s="39">
        <v>108000</v>
      </c>
      <c r="W133" s="39"/>
      <c r="X133" s="39"/>
      <c r="Y133" s="18">
        <f t="shared" si="1"/>
        <v>7.8351712130005797</v>
      </c>
    </row>
    <row r="134" spans="2:25" ht="23.25" customHeight="1" x14ac:dyDescent="0.25">
      <c r="B134" s="10"/>
      <c r="C134" s="11"/>
      <c r="D134" s="11"/>
      <c r="E134" s="30" t="s">
        <v>159</v>
      </c>
      <c r="F134" s="30"/>
      <c r="G134" s="30"/>
      <c r="H134" s="30"/>
      <c r="I134" s="30"/>
      <c r="J134" s="30"/>
      <c r="K134" s="30"/>
      <c r="L134" s="30"/>
      <c r="M134" s="31" t="s">
        <v>7</v>
      </c>
      <c r="N134" s="31"/>
      <c r="O134" s="12" t="s">
        <v>144</v>
      </c>
      <c r="P134" s="31" t="s">
        <v>160</v>
      </c>
      <c r="Q134" s="31"/>
      <c r="R134" s="31"/>
      <c r="S134" s="31"/>
      <c r="T134" s="29">
        <v>16562300</v>
      </c>
      <c r="U134" s="29"/>
      <c r="V134" s="29">
        <v>12944092.74</v>
      </c>
      <c r="W134" s="29"/>
      <c r="X134" s="29"/>
      <c r="Y134" s="18">
        <f t="shared" si="1"/>
        <v>78.153956515701324</v>
      </c>
    </row>
    <row r="135" spans="2:25" ht="15" customHeight="1" x14ac:dyDescent="0.25">
      <c r="B135" s="10"/>
      <c r="C135" s="11"/>
      <c r="D135" s="11"/>
      <c r="E135" s="13"/>
      <c r="F135" s="30" t="s">
        <v>22</v>
      </c>
      <c r="G135" s="30"/>
      <c r="H135" s="30"/>
      <c r="I135" s="30"/>
      <c r="J135" s="30"/>
      <c r="K135" s="30"/>
      <c r="L135" s="30"/>
      <c r="M135" s="40" t="s">
        <v>7</v>
      </c>
      <c r="N135" s="40"/>
      <c r="O135" s="14" t="s">
        <v>144</v>
      </c>
      <c r="P135" s="40" t="s">
        <v>160</v>
      </c>
      <c r="Q135" s="40"/>
      <c r="R135" s="40" t="s">
        <v>23</v>
      </c>
      <c r="S135" s="40"/>
      <c r="T135" s="39">
        <v>16562300</v>
      </c>
      <c r="U135" s="39"/>
      <c r="V135" s="39">
        <v>12944092.74</v>
      </c>
      <c r="W135" s="39"/>
      <c r="X135" s="39"/>
      <c r="Y135" s="18">
        <f t="shared" ref="Y135:Y180" si="2">(V135/T135)*100</f>
        <v>78.153956515701324</v>
      </c>
    </row>
    <row r="136" spans="2:25" ht="15" customHeight="1" x14ac:dyDescent="0.25">
      <c r="B136" s="10"/>
      <c r="C136" s="11"/>
      <c r="D136" s="11"/>
      <c r="E136" s="30" t="s">
        <v>161</v>
      </c>
      <c r="F136" s="30"/>
      <c r="G136" s="30"/>
      <c r="H136" s="30"/>
      <c r="I136" s="30"/>
      <c r="J136" s="30"/>
      <c r="K136" s="30"/>
      <c r="L136" s="30"/>
      <c r="M136" s="31" t="s">
        <v>7</v>
      </c>
      <c r="N136" s="31"/>
      <c r="O136" s="12" t="s">
        <v>144</v>
      </c>
      <c r="P136" s="31" t="s">
        <v>162</v>
      </c>
      <c r="Q136" s="31"/>
      <c r="R136" s="31"/>
      <c r="S136" s="31"/>
      <c r="T136" s="29">
        <v>622000</v>
      </c>
      <c r="U136" s="29"/>
      <c r="V136" s="29">
        <v>145366.57999999999</v>
      </c>
      <c r="W136" s="29"/>
      <c r="X136" s="29"/>
      <c r="Y136" s="18">
        <f t="shared" si="2"/>
        <v>23.370832797427653</v>
      </c>
    </row>
    <row r="137" spans="2:25" ht="15" customHeight="1" x14ac:dyDescent="0.25">
      <c r="B137" s="10"/>
      <c r="C137" s="11"/>
      <c r="D137" s="11"/>
      <c r="E137" s="13"/>
      <c r="F137" s="30" t="s">
        <v>22</v>
      </c>
      <c r="G137" s="30"/>
      <c r="H137" s="30"/>
      <c r="I137" s="30"/>
      <c r="J137" s="30"/>
      <c r="K137" s="30"/>
      <c r="L137" s="30"/>
      <c r="M137" s="40" t="s">
        <v>7</v>
      </c>
      <c r="N137" s="40"/>
      <c r="O137" s="14" t="s">
        <v>144</v>
      </c>
      <c r="P137" s="40" t="s">
        <v>162</v>
      </c>
      <c r="Q137" s="40"/>
      <c r="R137" s="40" t="s">
        <v>23</v>
      </c>
      <c r="S137" s="40"/>
      <c r="T137" s="39">
        <v>622000</v>
      </c>
      <c r="U137" s="39"/>
      <c r="V137" s="39">
        <v>145366.57999999999</v>
      </c>
      <c r="W137" s="39"/>
      <c r="X137" s="39"/>
      <c r="Y137" s="18">
        <f t="shared" si="2"/>
        <v>23.370832797427653</v>
      </c>
    </row>
    <row r="138" spans="2:25" ht="15" customHeight="1" x14ac:dyDescent="0.25">
      <c r="B138" s="10"/>
      <c r="C138" s="11"/>
      <c r="D138" s="11"/>
      <c r="E138" s="30" t="s">
        <v>163</v>
      </c>
      <c r="F138" s="30"/>
      <c r="G138" s="30"/>
      <c r="H138" s="30"/>
      <c r="I138" s="30"/>
      <c r="J138" s="30"/>
      <c r="K138" s="30"/>
      <c r="L138" s="30"/>
      <c r="M138" s="31" t="s">
        <v>7</v>
      </c>
      <c r="N138" s="31"/>
      <c r="O138" s="12" t="s">
        <v>144</v>
      </c>
      <c r="P138" s="31" t="s">
        <v>164</v>
      </c>
      <c r="Q138" s="31"/>
      <c r="R138" s="31"/>
      <c r="S138" s="31"/>
      <c r="T138" s="29">
        <v>20000</v>
      </c>
      <c r="U138" s="29"/>
      <c r="V138" s="29">
        <v>20000</v>
      </c>
      <c r="W138" s="29"/>
      <c r="X138" s="29"/>
      <c r="Y138" s="18">
        <f t="shared" si="2"/>
        <v>100</v>
      </c>
    </row>
    <row r="139" spans="2:25" ht="15" customHeight="1" x14ac:dyDescent="0.25">
      <c r="B139" s="10"/>
      <c r="C139" s="11"/>
      <c r="D139" s="11"/>
      <c r="E139" s="13"/>
      <c r="F139" s="30" t="s">
        <v>165</v>
      </c>
      <c r="G139" s="30"/>
      <c r="H139" s="30"/>
      <c r="I139" s="30"/>
      <c r="J139" s="30"/>
      <c r="K139" s="30"/>
      <c r="L139" s="30"/>
      <c r="M139" s="40" t="s">
        <v>7</v>
      </c>
      <c r="N139" s="40"/>
      <c r="O139" s="14" t="s">
        <v>144</v>
      </c>
      <c r="P139" s="40" t="s">
        <v>164</v>
      </c>
      <c r="Q139" s="40"/>
      <c r="R139" s="40" t="s">
        <v>166</v>
      </c>
      <c r="S139" s="40"/>
      <c r="T139" s="39">
        <v>20000</v>
      </c>
      <c r="U139" s="39"/>
      <c r="V139" s="39">
        <v>20000</v>
      </c>
      <c r="W139" s="39"/>
      <c r="X139" s="39"/>
      <c r="Y139" s="18">
        <f t="shared" si="2"/>
        <v>100</v>
      </c>
    </row>
    <row r="140" spans="2:25" ht="15" customHeight="1" x14ac:dyDescent="0.25">
      <c r="B140" s="10"/>
      <c r="C140" s="11"/>
      <c r="D140" s="30" t="s">
        <v>167</v>
      </c>
      <c r="E140" s="30"/>
      <c r="F140" s="30"/>
      <c r="G140" s="30"/>
      <c r="H140" s="30"/>
      <c r="I140" s="30"/>
      <c r="J140" s="30"/>
      <c r="K140" s="30"/>
      <c r="L140" s="30"/>
      <c r="M140" s="31" t="s">
        <v>7</v>
      </c>
      <c r="N140" s="31"/>
      <c r="O140" s="12" t="s">
        <v>168</v>
      </c>
      <c r="P140" s="31"/>
      <c r="Q140" s="31"/>
      <c r="R140" s="31"/>
      <c r="S140" s="31"/>
      <c r="T140" s="29">
        <v>40471600</v>
      </c>
      <c r="U140" s="29"/>
      <c r="V140" s="29">
        <v>36200360.240000002</v>
      </c>
      <c r="W140" s="29"/>
      <c r="X140" s="29"/>
      <c r="Y140" s="18">
        <f t="shared" si="2"/>
        <v>89.446328388301922</v>
      </c>
    </row>
    <row r="141" spans="2:25" ht="23.25" customHeight="1" x14ac:dyDescent="0.25">
      <c r="B141" s="10"/>
      <c r="C141" s="11"/>
      <c r="D141" s="11"/>
      <c r="E141" s="30" t="s">
        <v>169</v>
      </c>
      <c r="F141" s="30"/>
      <c r="G141" s="30"/>
      <c r="H141" s="30"/>
      <c r="I141" s="30"/>
      <c r="J141" s="30"/>
      <c r="K141" s="30"/>
      <c r="L141" s="30"/>
      <c r="M141" s="31" t="s">
        <v>7</v>
      </c>
      <c r="N141" s="31"/>
      <c r="O141" s="12" t="s">
        <v>168</v>
      </c>
      <c r="P141" s="31" t="s">
        <v>170</v>
      </c>
      <c r="Q141" s="31"/>
      <c r="R141" s="31"/>
      <c r="S141" s="31"/>
      <c r="T141" s="29">
        <v>40471600</v>
      </c>
      <c r="U141" s="29"/>
      <c r="V141" s="29">
        <v>36200360.240000002</v>
      </c>
      <c r="W141" s="29"/>
      <c r="X141" s="29"/>
      <c r="Y141" s="18">
        <f t="shared" si="2"/>
        <v>89.446328388301922</v>
      </c>
    </row>
    <row r="142" spans="2:25" ht="15" customHeight="1" x14ac:dyDescent="0.25">
      <c r="B142" s="10"/>
      <c r="C142" s="11"/>
      <c r="D142" s="11"/>
      <c r="E142" s="13"/>
      <c r="F142" s="30" t="s">
        <v>63</v>
      </c>
      <c r="G142" s="30"/>
      <c r="H142" s="30"/>
      <c r="I142" s="30"/>
      <c r="J142" s="30"/>
      <c r="K142" s="30"/>
      <c r="L142" s="30"/>
      <c r="M142" s="40" t="s">
        <v>7</v>
      </c>
      <c r="N142" s="40"/>
      <c r="O142" s="14" t="s">
        <v>168</v>
      </c>
      <c r="P142" s="40" t="s">
        <v>170</v>
      </c>
      <c r="Q142" s="40"/>
      <c r="R142" s="40" t="s">
        <v>64</v>
      </c>
      <c r="S142" s="40"/>
      <c r="T142" s="39">
        <v>25648800</v>
      </c>
      <c r="U142" s="39"/>
      <c r="V142" s="39">
        <v>23773503.809999999</v>
      </c>
      <c r="W142" s="39"/>
      <c r="X142" s="39"/>
      <c r="Y142" s="18">
        <f t="shared" si="2"/>
        <v>92.688561687096467</v>
      </c>
    </row>
    <row r="143" spans="2:25" ht="23.25" customHeight="1" x14ac:dyDescent="0.25">
      <c r="B143" s="10"/>
      <c r="C143" s="11"/>
      <c r="D143" s="11"/>
      <c r="E143" s="13"/>
      <c r="F143" s="30" t="s">
        <v>65</v>
      </c>
      <c r="G143" s="30"/>
      <c r="H143" s="30"/>
      <c r="I143" s="30"/>
      <c r="J143" s="30"/>
      <c r="K143" s="30"/>
      <c r="L143" s="30"/>
      <c r="M143" s="40" t="s">
        <v>7</v>
      </c>
      <c r="N143" s="40"/>
      <c r="O143" s="14" t="s">
        <v>168</v>
      </c>
      <c r="P143" s="40" t="s">
        <v>170</v>
      </c>
      <c r="Q143" s="40"/>
      <c r="R143" s="40" t="s">
        <v>66</v>
      </c>
      <c r="S143" s="40"/>
      <c r="T143" s="39">
        <v>600</v>
      </c>
      <c r="U143" s="39"/>
      <c r="V143" s="39">
        <v>600</v>
      </c>
      <c r="W143" s="39"/>
      <c r="X143" s="39"/>
      <c r="Y143" s="18">
        <f t="shared" si="2"/>
        <v>100</v>
      </c>
    </row>
    <row r="144" spans="2:25" ht="23.25" customHeight="1" x14ac:dyDescent="0.25">
      <c r="B144" s="10"/>
      <c r="C144" s="11"/>
      <c r="D144" s="11"/>
      <c r="E144" s="13"/>
      <c r="F144" s="30" t="s">
        <v>67</v>
      </c>
      <c r="G144" s="30"/>
      <c r="H144" s="30"/>
      <c r="I144" s="30"/>
      <c r="J144" s="30"/>
      <c r="K144" s="30"/>
      <c r="L144" s="30"/>
      <c r="M144" s="40" t="s">
        <v>7</v>
      </c>
      <c r="N144" s="40"/>
      <c r="O144" s="14" t="s">
        <v>168</v>
      </c>
      <c r="P144" s="40" t="s">
        <v>170</v>
      </c>
      <c r="Q144" s="40"/>
      <c r="R144" s="40" t="s">
        <v>68</v>
      </c>
      <c r="S144" s="40"/>
      <c r="T144" s="39">
        <v>7745900</v>
      </c>
      <c r="U144" s="39"/>
      <c r="V144" s="39">
        <v>7495210.96</v>
      </c>
      <c r="W144" s="39"/>
      <c r="X144" s="39"/>
      <c r="Y144" s="18">
        <f t="shared" si="2"/>
        <v>96.763590544675253</v>
      </c>
    </row>
    <row r="145" spans="2:25" ht="23.25" customHeight="1" x14ac:dyDescent="0.25">
      <c r="B145" s="10"/>
      <c r="C145" s="11"/>
      <c r="D145" s="11"/>
      <c r="E145" s="13"/>
      <c r="F145" s="30" t="s">
        <v>30</v>
      </c>
      <c r="G145" s="30"/>
      <c r="H145" s="30"/>
      <c r="I145" s="30"/>
      <c r="J145" s="30"/>
      <c r="K145" s="30"/>
      <c r="L145" s="30"/>
      <c r="M145" s="40" t="s">
        <v>7</v>
      </c>
      <c r="N145" s="40"/>
      <c r="O145" s="14" t="s">
        <v>168</v>
      </c>
      <c r="P145" s="40" t="s">
        <v>170</v>
      </c>
      <c r="Q145" s="40"/>
      <c r="R145" s="40" t="s">
        <v>31</v>
      </c>
      <c r="S145" s="40"/>
      <c r="T145" s="39">
        <v>123500</v>
      </c>
      <c r="U145" s="39"/>
      <c r="V145" s="39">
        <v>93529.77</v>
      </c>
      <c r="W145" s="39"/>
      <c r="X145" s="39"/>
      <c r="Y145" s="18">
        <f t="shared" si="2"/>
        <v>75.732607287449397</v>
      </c>
    </row>
    <row r="146" spans="2:25" ht="15" customHeight="1" x14ac:dyDescent="0.25">
      <c r="B146" s="10"/>
      <c r="C146" s="11"/>
      <c r="D146" s="11"/>
      <c r="E146" s="13"/>
      <c r="F146" s="30" t="s">
        <v>22</v>
      </c>
      <c r="G146" s="30"/>
      <c r="H146" s="30"/>
      <c r="I146" s="30"/>
      <c r="J146" s="30"/>
      <c r="K146" s="30"/>
      <c r="L146" s="30"/>
      <c r="M146" s="40" t="s">
        <v>7</v>
      </c>
      <c r="N146" s="40"/>
      <c r="O146" s="14" t="s">
        <v>168</v>
      </c>
      <c r="P146" s="40" t="s">
        <v>170</v>
      </c>
      <c r="Q146" s="40"/>
      <c r="R146" s="40" t="s">
        <v>23</v>
      </c>
      <c r="S146" s="40"/>
      <c r="T146" s="39">
        <v>6893900</v>
      </c>
      <c r="U146" s="39"/>
      <c r="V146" s="39">
        <v>4781686.78</v>
      </c>
      <c r="W146" s="39"/>
      <c r="X146" s="39"/>
      <c r="Y146" s="18">
        <f t="shared" si="2"/>
        <v>69.361127663586657</v>
      </c>
    </row>
    <row r="147" spans="2:25" ht="15" customHeight="1" x14ac:dyDescent="0.25">
      <c r="B147" s="10"/>
      <c r="C147" s="11"/>
      <c r="D147" s="11"/>
      <c r="E147" s="13"/>
      <c r="F147" s="30" t="s">
        <v>44</v>
      </c>
      <c r="G147" s="30"/>
      <c r="H147" s="30"/>
      <c r="I147" s="30"/>
      <c r="J147" s="30"/>
      <c r="K147" s="30"/>
      <c r="L147" s="30"/>
      <c r="M147" s="40" t="s">
        <v>7</v>
      </c>
      <c r="N147" s="40"/>
      <c r="O147" s="14" t="s">
        <v>168</v>
      </c>
      <c r="P147" s="40" t="s">
        <v>170</v>
      </c>
      <c r="Q147" s="40"/>
      <c r="R147" s="40" t="s">
        <v>45</v>
      </c>
      <c r="S147" s="40"/>
      <c r="T147" s="39">
        <v>53000</v>
      </c>
      <c r="U147" s="39"/>
      <c r="V147" s="39">
        <v>52982</v>
      </c>
      <c r="W147" s="39"/>
      <c r="X147" s="39"/>
      <c r="Y147" s="18">
        <f t="shared" si="2"/>
        <v>99.966037735849056</v>
      </c>
    </row>
    <row r="148" spans="2:25" ht="15" customHeight="1" x14ac:dyDescent="0.25">
      <c r="B148" s="10"/>
      <c r="C148" s="11"/>
      <c r="D148" s="11"/>
      <c r="E148" s="13"/>
      <c r="F148" s="30" t="s">
        <v>165</v>
      </c>
      <c r="G148" s="30"/>
      <c r="H148" s="30"/>
      <c r="I148" s="30"/>
      <c r="J148" s="30"/>
      <c r="K148" s="30"/>
      <c r="L148" s="30"/>
      <c r="M148" s="40" t="s">
        <v>7</v>
      </c>
      <c r="N148" s="40"/>
      <c r="O148" s="14" t="s">
        <v>168</v>
      </c>
      <c r="P148" s="40" t="s">
        <v>170</v>
      </c>
      <c r="Q148" s="40"/>
      <c r="R148" s="40" t="s">
        <v>166</v>
      </c>
      <c r="S148" s="40"/>
      <c r="T148" s="39">
        <v>5900</v>
      </c>
      <c r="U148" s="39"/>
      <c r="V148" s="39">
        <v>2846.92</v>
      </c>
      <c r="W148" s="39"/>
      <c r="X148" s="39"/>
      <c r="Y148" s="18">
        <f t="shared" si="2"/>
        <v>48.252881355932203</v>
      </c>
    </row>
    <row r="149" spans="2:25" ht="15" customHeight="1" x14ac:dyDescent="0.25">
      <c r="B149" s="8"/>
      <c r="C149" s="33" t="s">
        <v>171</v>
      </c>
      <c r="D149" s="33"/>
      <c r="E149" s="33"/>
      <c r="F149" s="33"/>
      <c r="G149" s="33"/>
      <c r="H149" s="33"/>
      <c r="I149" s="33"/>
      <c r="J149" s="33"/>
      <c r="K149" s="33"/>
      <c r="L149" s="33"/>
      <c r="M149" s="34" t="s">
        <v>7</v>
      </c>
      <c r="N149" s="34"/>
      <c r="O149" s="9" t="s">
        <v>172</v>
      </c>
      <c r="P149" s="34"/>
      <c r="Q149" s="34"/>
      <c r="R149" s="34"/>
      <c r="S149" s="34"/>
      <c r="T149" s="35">
        <v>50000</v>
      </c>
      <c r="U149" s="35"/>
      <c r="V149" s="35">
        <v>44892</v>
      </c>
      <c r="W149" s="35"/>
      <c r="X149" s="35"/>
      <c r="Y149" s="17">
        <f t="shared" si="2"/>
        <v>89.783999999999992</v>
      </c>
    </row>
    <row r="150" spans="2:25" ht="15" customHeight="1" x14ac:dyDescent="0.25">
      <c r="B150" s="10"/>
      <c r="C150" s="11"/>
      <c r="D150" s="30" t="s">
        <v>173</v>
      </c>
      <c r="E150" s="30"/>
      <c r="F150" s="30"/>
      <c r="G150" s="30"/>
      <c r="H150" s="30"/>
      <c r="I150" s="30"/>
      <c r="J150" s="30"/>
      <c r="K150" s="30"/>
      <c r="L150" s="30"/>
      <c r="M150" s="31" t="s">
        <v>7</v>
      </c>
      <c r="N150" s="31"/>
      <c r="O150" s="12" t="s">
        <v>174</v>
      </c>
      <c r="P150" s="31"/>
      <c r="Q150" s="31"/>
      <c r="R150" s="31"/>
      <c r="S150" s="31"/>
      <c r="T150" s="29">
        <v>50000</v>
      </c>
      <c r="U150" s="29"/>
      <c r="V150" s="29">
        <v>44892</v>
      </c>
      <c r="W150" s="29"/>
      <c r="X150" s="29"/>
      <c r="Y150" s="18">
        <f t="shared" si="2"/>
        <v>89.783999999999992</v>
      </c>
    </row>
    <row r="151" spans="2:25" ht="23.25" customHeight="1" x14ac:dyDescent="0.25">
      <c r="B151" s="10"/>
      <c r="C151" s="11"/>
      <c r="D151" s="11"/>
      <c r="E151" s="30" t="s">
        <v>175</v>
      </c>
      <c r="F151" s="30"/>
      <c r="G151" s="30"/>
      <c r="H151" s="30"/>
      <c r="I151" s="30"/>
      <c r="J151" s="30"/>
      <c r="K151" s="30"/>
      <c r="L151" s="30"/>
      <c r="M151" s="31" t="s">
        <v>7</v>
      </c>
      <c r="N151" s="31"/>
      <c r="O151" s="12" t="s">
        <v>174</v>
      </c>
      <c r="P151" s="31" t="s">
        <v>176</v>
      </c>
      <c r="Q151" s="31"/>
      <c r="R151" s="31"/>
      <c r="S151" s="31"/>
      <c r="T151" s="29">
        <v>50000</v>
      </c>
      <c r="U151" s="29"/>
      <c r="V151" s="29">
        <v>44892</v>
      </c>
      <c r="W151" s="29"/>
      <c r="X151" s="29"/>
      <c r="Y151" s="18">
        <f t="shared" si="2"/>
        <v>89.783999999999992</v>
      </c>
    </row>
    <row r="152" spans="2:25" ht="15" customHeight="1" x14ac:dyDescent="0.25">
      <c r="B152" s="10"/>
      <c r="C152" s="11"/>
      <c r="D152" s="11"/>
      <c r="E152" s="13"/>
      <c r="F152" s="30" t="s">
        <v>22</v>
      </c>
      <c r="G152" s="30"/>
      <c r="H152" s="30"/>
      <c r="I152" s="30"/>
      <c r="J152" s="30"/>
      <c r="K152" s="30"/>
      <c r="L152" s="30"/>
      <c r="M152" s="40" t="s">
        <v>7</v>
      </c>
      <c r="N152" s="40"/>
      <c r="O152" s="14" t="s">
        <v>174</v>
      </c>
      <c r="P152" s="40" t="s">
        <v>176</v>
      </c>
      <c r="Q152" s="40"/>
      <c r="R152" s="40" t="s">
        <v>23</v>
      </c>
      <c r="S152" s="40"/>
      <c r="T152" s="39">
        <v>50000</v>
      </c>
      <c r="U152" s="39"/>
      <c r="V152" s="39">
        <v>44892</v>
      </c>
      <c r="W152" s="39"/>
      <c r="X152" s="39"/>
      <c r="Y152" s="18">
        <f t="shared" si="2"/>
        <v>89.783999999999992</v>
      </c>
    </row>
    <row r="153" spans="2:25" ht="15" customHeight="1" x14ac:dyDescent="0.25">
      <c r="B153" s="8"/>
      <c r="C153" s="33" t="s">
        <v>177</v>
      </c>
      <c r="D153" s="33"/>
      <c r="E153" s="33"/>
      <c r="F153" s="33"/>
      <c r="G153" s="33"/>
      <c r="H153" s="33"/>
      <c r="I153" s="33"/>
      <c r="J153" s="33"/>
      <c r="K153" s="33"/>
      <c r="L153" s="33"/>
      <c r="M153" s="34" t="s">
        <v>7</v>
      </c>
      <c r="N153" s="34"/>
      <c r="O153" s="9" t="s">
        <v>178</v>
      </c>
      <c r="P153" s="34"/>
      <c r="Q153" s="34"/>
      <c r="R153" s="34"/>
      <c r="S153" s="34"/>
      <c r="T153" s="35">
        <v>23980400</v>
      </c>
      <c r="U153" s="35"/>
      <c r="V153" s="35">
        <v>23385162.920000002</v>
      </c>
      <c r="W153" s="35"/>
      <c r="X153" s="35"/>
      <c r="Y153" s="17">
        <f t="shared" si="2"/>
        <v>97.517818385014436</v>
      </c>
    </row>
    <row r="154" spans="2:25" ht="15" customHeight="1" x14ac:dyDescent="0.25">
      <c r="B154" s="10"/>
      <c r="C154" s="11"/>
      <c r="D154" s="30" t="s">
        <v>179</v>
      </c>
      <c r="E154" s="30"/>
      <c r="F154" s="30"/>
      <c r="G154" s="30"/>
      <c r="H154" s="30"/>
      <c r="I154" s="30"/>
      <c r="J154" s="30"/>
      <c r="K154" s="30"/>
      <c r="L154" s="30"/>
      <c r="M154" s="31" t="s">
        <v>7</v>
      </c>
      <c r="N154" s="31"/>
      <c r="O154" s="12" t="s">
        <v>180</v>
      </c>
      <c r="P154" s="31"/>
      <c r="Q154" s="31"/>
      <c r="R154" s="31"/>
      <c r="S154" s="31"/>
      <c r="T154" s="29">
        <v>23980400</v>
      </c>
      <c r="U154" s="29"/>
      <c r="V154" s="29">
        <v>23385162.920000002</v>
      </c>
      <c r="W154" s="29"/>
      <c r="X154" s="29"/>
      <c r="Y154" s="18">
        <f t="shared" si="2"/>
        <v>97.517818385014436</v>
      </c>
    </row>
    <row r="155" spans="2:25" ht="23.25" customHeight="1" x14ac:dyDescent="0.25">
      <c r="B155" s="10"/>
      <c r="C155" s="11"/>
      <c r="D155" s="11"/>
      <c r="E155" s="30" t="s">
        <v>175</v>
      </c>
      <c r="F155" s="30"/>
      <c r="G155" s="30"/>
      <c r="H155" s="30"/>
      <c r="I155" s="30"/>
      <c r="J155" s="30"/>
      <c r="K155" s="30"/>
      <c r="L155" s="30"/>
      <c r="M155" s="31" t="s">
        <v>7</v>
      </c>
      <c r="N155" s="31"/>
      <c r="O155" s="12" t="s">
        <v>180</v>
      </c>
      <c r="P155" s="31" t="s">
        <v>176</v>
      </c>
      <c r="Q155" s="31"/>
      <c r="R155" s="31"/>
      <c r="S155" s="31"/>
      <c r="T155" s="29">
        <v>3061300</v>
      </c>
      <c r="U155" s="29"/>
      <c r="V155" s="29">
        <v>2746523.1</v>
      </c>
      <c r="W155" s="29"/>
      <c r="X155" s="29"/>
      <c r="Y155" s="18">
        <f t="shared" si="2"/>
        <v>89.717541567308018</v>
      </c>
    </row>
    <row r="156" spans="2:25" ht="15" customHeight="1" x14ac:dyDescent="0.25">
      <c r="B156" s="10"/>
      <c r="C156" s="11"/>
      <c r="D156" s="11"/>
      <c r="E156" s="13"/>
      <c r="F156" s="30" t="s">
        <v>22</v>
      </c>
      <c r="G156" s="30"/>
      <c r="H156" s="30"/>
      <c r="I156" s="30"/>
      <c r="J156" s="30"/>
      <c r="K156" s="30"/>
      <c r="L156" s="30"/>
      <c r="M156" s="40" t="s">
        <v>7</v>
      </c>
      <c r="N156" s="40"/>
      <c r="O156" s="14" t="s">
        <v>180</v>
      </c>
      <c r="P156" s="40" t="s">
        <v>176</v>
      </c>
      <c r="Q156" s="40"/>
      <c r="R156" s="40" t="s">
        <v>23</v>
      </c>
      <c r="S156" s="40"/>
      <c r="T156" s="39">
        <v>694700</v>
      </c>
      <c r="U156" s="39"/>
      <c r="V156" s="39">
        <v>403367</v>
      </c>
      <c r="W156" s="39"/>
      <c r="X156" s="39"/>
      <c r="Y156" s="18">
        <f t="shared" si="2"/>
        <v>58.063480639124798</v>
      </c>
    </row>
    <row r="157" spans="2:25" ht="34.5" customHeight="1" x14ac:dyDescent="0.25">
      <c r="B157" s="10"/>
      <c r="C157" s="11"/>
      <c r="D157" s="11"/>
      <c r="E157" s="13"/>
      <c r="F157" s="30" t="s">
        <v>181</v>
      </c>
      <c r="G157" s="30"/>
      <c r="H157" s="30"/>
      <c r="I157" s="30"/>
      <c r="J157" s="30"/>
      <c r="K157" s="30"/>
      <c r="L157" s="30"/>
      <c r="M157" s="40" t="s">
        <v>7</v>
      </c>
      <c r="N157" s="40"/>
      <c r="O157" s="14" t="s">
        <v>180</v>
      </c>
      <c r="P157" s="40" t="s">
        <v>176</v>
      </c>
      <c r="Q157" s="40"/>
      <c r="R157" s="40" t="s">
        <v>182</v>
      </c>
      <c r="S157" s="40"/>
      <c r="T157" s="39">
        <v>2366600</v>
      </c>
      <c r="U157" s="39"/>
      <c r="V157" s="39">
        <v>2343156.1</v>
      </c>
      <c r="W157" s="39"/>
      <c r="X157" s="39"/>
      <c r="Y157" s="18">
        <f t="shared" si="2"/>
        <v>99.009384771402026</v>
      </c>
    </row>
    <row r="158" spans="2:25" ht="23.25" customHeight="1" x14ac:dyDescent="0.25">
      <c r="B158" s="10"/>
      <c r="C158" s="11"/>
      <c r="D158" s="11"/>
      <c r="E158" s="30" t="s">
        <v>183</v>
      </c>
      <c r="F158" s="30"/>
      <c r="G158" s="30"/>
      <c r="H158" s="30"/>
      <c r="I158" s="30"/>
      <c r="J158" s="30"/>
      <c r="K158" s="30"/>
      <c r="L158" s="30"/>
      <c r="M158" s="31" t="s">
        <v>7</v>
      </c>
      <c r="N158" s="31"/>
      <c r="O158" s="12" t="s">
        <v>180</v>
      </c>
      <c r="P158" s="31" t="s">
        <v>184</v>
      </c>
      <c r="Q158" s="31"/>
      <c r="R158" s="31"/>
      <c r="S158" s="31"/>
      <c r="T158" s="29">
        <v>16590900</v>
      </c>
      <c r="U158" s="29"/>
      <c r="V158" s="29">
        <v>16315440.82</v>
      </c>
      <c r="W158" s="29"/>
      <c r="X158" s="29"/>
      <c r="Y158" s="18">
        <f t="shared" si="2"/>
        <v>98.339697183395714</v>
      </c>
    </row>
    <row r="159" spans="2:25" ht="34.5" customHeight="1" x14ac:dyDescent="0.25">
      <c r="B159" s="10"/>
      <c r="C159" s="11"/>
      <c r="D159" s="11"/>
      <c r="E159" s="13"/>
      <c r="F159" s="30" t="s">
        <v>181</v>
      </c>
      <c r="G159" s="30"/>
      <c r="H159" s="30"/>
      <c r="I159" s="30"/>
      <c r="J159" s="30"/>
      <c r="K159" s="30"/>
      <c r="L159" s="30"/>
      <c r="M159" s="40" t="s">
        <v>7</v>
      </c>
      <c r="N159" s="40"/>
      <c r="O159" s="14" t="s">
        <v>180</v>
      </c>
      <c r="P159" s="40" t="s">
        <v>184</v>
      </c>
      <c r="Q159" s="40"/>
      <c r="R159" s="40" t="s">
        <v>182</v>
      </c>
      <c r="S159" s="40"/>
      <c r="T159" s="39">
        <v>15296000</v>
      </c>
      <c r="U159" s="39"/>
      <c r="V159" s="39">
        <v>15041766.77</v>
      </c>
      <c r="W159" s="39"/>
      <c r="X159" s="39"/>
      <c r="Y159" s="18">
        <f t="shared" si="2"/>
        <v>98.33791036872384</v>
      </c>
    </row>
    <row r="160" spans="2:25" ht="15" customHeight="1" x14ac:dyDescent="0.25">
      <c r="B160" s="10"/>
      <c r="C160" s="11"/>
      <c r="D160" s="11"/>
      <c r="E160" s="13"/>
      <c r="F160" s="30" t="s">
        <v>185</v>
      </c>
      <c r="G160" s="30"/>
      <c r="H160" s="30"/>
      <c r="I160" s="30"/>
      <c r="J160" s="30"/>
      <c r="K160" s="30"/>
      <c r="L160" s="30"/>
      <c r="M160" s="40" t="s">
        <v>7</v>
      </c>
      <c r="N160" s="40"/>
      <c r="O160" s="14" t="s">
        <v>180</v>
      </c>
      <c r="P160" s="40" t="s">
        <v>184</v>
      </c>
      <c r="Q160" s="40"/>
      <c r="R160" s="40" t="s">
        <v>186</v>
      </c>
      <c r="S160" s="40"/>
      <c r="T160" s="39">
        <v>1294900</v>
      </c>
      <c r="U160" s="39"/>
      <c r="V160" s="39">
        <v>1273674.05</v>
      </c>
      <c r="W160" s="39"/>
      <c r="X160" s="39"/>
      <c r="Y160" s="18">
        <f t="shared" si="2"/>
        <v>98.360803923082869</v>
      </c>
    </row>
    <row r="161" spans="2:25" ht="23.25" customHeight="1" x14ac:dyDescent="0.25">
      <c r="B161" s="10"/>
      <c r="C161" s="11"/>
      <c r="D161" s="11"/>
      <c r="E161" s="30" t="s">
        <v>187</v>
      </c>
      <c r="F161" s="30"/>
      <c r="G161" s="30"/>
      <c r="H161" s="30"/>
      <c r="I161" s="30"/>
      <c r="J161" s="30"/>
      <c r="K161" s="30"/>
      <c r="L161" s="30"/>
      <c r="M161" s="31" t="s">
        <v>7</v>
      </c>
      <c r="N161" s="31"/>
      <c r="O161" s="12" t="s">
        <v>180</v>
      </c>
      <c r="P161" s="31" t="s">
        <v>188</v>
      </c>
      <c r="Q161" s="31"/>
      <c r="R161" s="31"/>
      <c r="S161" s="31"/>
      <c r="T161" s="29">
        <v>117000</v>
      </c>
      <c r="U161" s="29"/>
      <c r="V161" s="29">
        <v>111999</v>
      </c>
      <c r="W161" s="29"/>
      <c r="X161" s="29"/>
      <c r="Y161" s="18">
        <f t="shared" si="2"/>
        <v>95.725641025641025</v>
      </c>
    </row>
    <row r="162" spans="2:25" ht="34.5" customHeight="1" x14ac:dyDescent="0.25">
      <c r="B162" s="10"/>
      <c r="C162" s="11"/>
      <c r="D162" s="11"/>
      <c r="E162" s="13"/>
      <c r="F162" s="30" t="s">
        <v>181</v>
      </c>
      <c r="G162" s="30"/>
      <c r="H162" s="30"/>
      <c r="I162" s="30"/>
      <c r="J162" s="30"/>
      <c r="K162" s="30"/>
      <c r="L162" s="30"/>
      <c r="M162" s="40" t="s">
        <v>7</v>
      </c>
      <c r="N162" s="40"/>
      <c r="O162" s="14" t="s">
        <v>180</v>
      </c>
      <c r="P162" s="40" t="s">
        <v>188</v>
      </c>
      <c r="Q162" s="40"/>
      <c r="R162" s="40" t="s">
        <v>182</v>
      </c>
      <c r="S162" s="40"/>
      <c r="T162" s="39">
        <v>117000</v>
      </c>
      <c r="U162" s="39"/>
      <c r="V162" s="39">
        <v>111999</v>
      </c>
      <c r="W162" s="39"/>
      <c r="X162" s="39"/>
      <c r="Y162" s="18">
        <f t="shared" si="2"/>
        <v>95.725641025641025</v>
      </c>
    </row>
    <row r="163" spans="2:25" ht="15" customHeight="1" x14ac:dyDescent="0.25">
      <c r="B163" s="10"/>
      <c r="C163" s="11"/>
      <c r="D163" s="11"/>
      <c r="E163" s="30" t="s">
        <v>46</v>
      </c>
      <c r="F163" s="30"/>
      <c r="G163" s="30"/>
      <c r="H163" s="30"/>
      <c r="I163" s="30"/>
      <c r="J163" s="30"/>
      <c r="K163" s="30"/>
      <c r="L163" s="30"/>
      <c r="M163" s="31" t="s">
        <v>7</v>
      </c>
      <c r="N163" s="31"/>
      <c r="O163" s="12" t="s">
        <v>180</v>
      </c>
      <c r="P163" s="31" t="s">
        <v>47</v>
      </c>
      <c r="Q163" s="31"/>
      <c r="R163" s="31"/>
      <c r="S163" s="31"/>
      <c r="T163" s="29">
        <v>4211200</v>
      </c>
      <c r="U163" s="29"/>
      <c r="V163" s="29">
        <v>4211200</v>
      </c>
      <c r="W163" s="29"/>
      <c r="X163" s="29"/>
      <c r="Y163" s="18">
        <f t="shared" si="2"/>
        <v>100</v>
      </c>
    </row>
    <row r="164" spans="2:25" ht="15" customHeight="1" x14ac:dyDescent="0.25">
      <c r="B164" s="10"/>
      <c r="C164" s="11"/>
      <c r="D164" s="11"/>
      <c r="E164" s="13"/>
      <c r="F164" s="30" t="s">
        <v>46</v>
      </c>
      <c r="G164" s="30"/>
      <c r="H164" s="30"/>
      <c r="I164" s="30"/>
      <c r="J164" s="30"/>
      <c r="K164" s="30"/>
      <c r="L164" s="30"/>
      <c r="M164" s="40" t="s">
        <v>7</v>
      </c>
      <c r="N164" s="40"/>
      <c r="O164" s="14" t="s">
        <v>180</v>
      </c>
      <c r="P164" s="40" t="s">
        <v>47</v>
      </c>
      <c r="Q164" s="40"/>
      <c r="R164" s="40" t="s">
        <v>48</v>
      </c>
      <c r="S164" s="40"/>
      <c r="T164" s="39">
        <v>4211200</v>
      </c>
      <c r="U164" s="39"/>
      <c r="V164" s="39">
        <v>4211200</v>
      </c>
      <c r="W164" s="39"/>
      <c r="X164" s="39"/>
      <c r="Y164" s="18">
        <f t="shared" si="2"/>
        <v>100</v>
      </c>
    </row>
    <row r="165" spans="2:25" ht="15" customHeight="1" x14ac:dyDescent="0.25">
      <c r="B165" s="8"/>
      <c r="C165" s="33" t="s">
        <v>189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4" t="s">
        <v>7</v>
      </c>
      <c r="N165" s="34"/>
      <c r="O165" s="9" t="s">
        <v>190</v>
      </c>
      <c r="P165" s="34"/>
      <c r="Q165" s="34"/>
      <c r="R165" s="34"/>
      <c r="S165" s="34"/>
      <c r="T165" s="35">
        <v>508500</v>
      </c>
      <c r="U165" s="35"/>
      <c r="V165" s="35">
        <v>417307.74</v>
      </c>
      <c r="W165" s="35"/>
      <c r="X165" s="35"/>
      <c r="Y165" s="17">
        <f t="shared" si="2"/>
        <v>82.066418879056044</v>
      </c>
    </row>
    <row r="166" spans="2:25" ht="15" customHeight="1" x14ac:dyDescent="0.25">
      <c r="B166" s="10"/>
      <c r="C166" s="11"/>
      <c r="D166" s="30" t="s">
        <v>191</v>
      </c>
      <c r="E166" s="30"/>
      <c r="F166" s="30"/>
      <c r="G166" s="30"/>
      <c r="H166" s="30"/>
      <c r="I166" s="30"/>
      <c r="J166" s="30"/>
      <c r="K166" s="30"/>
      <c r="L166" s="30"/>
      <c r="M166" s="31" t="s">
        <v>7</v>
      </c>
      <c r="N166" s="31"/>
      <c r="O166" s="12" t="s">
        <v>192</v>
      </c>
      <c r="P166" s="31"/>
      <c r="Q166" s="31"/>
      <c r="R166" s="31"/>
      <c r="S166" s="31"/>
      <c r="T166" s="29">
        <v>508500</v>
      </c>
      <c r="U166" s="29"/>
      <c r="V166" s="29">
        <v>417307.74</v>
      </c>
      <c r="W166" s="29"/>
      <c r="X166" s="29"/>
      <c r="Y166" s="18">
        <f t="shared" si="2"/>
        <v>82.066418879056044</v>
      </c>
    </row>
    <row r="167" spans="2:25" ht="34.5" customHeight="1" x14ac:dyDescent="0.25">
      <c r="B167" s="10"/>
      <c r="C167" s="11"/>
      <c r="D167" s="11"/>
      <c r="E167" s="30" t="s">
        <v>193</v>
      </c>
      <c r="F167" s="30"/>
      <c r="G167" s="30"/>
      <c r="H167" s="30"/>
      <c r="I167" s="30"/>
      <c r="J167" s="30"/>
      <c r="K167" s="30"/>
      <c r="L167" s="30"/>
      <c r="M167" s="31" t="s">
        <v>7</v>
      </c>
      <c r="N167" s="31"/>
      <c r="O167" s="12" t="s">
        <v>192</v>
      </c>
      <c r="P167" s="31" t="s">
        <v>194</v>
      </c>
      <c r="Q167" s="31"/>
      <c r="R167" s="31"/>
      <c r="S167" s="31"/>
      <c r="T167" s="29">
        <v>508500</v>
      </c>
      <c r="U167" s="29"/>
      <c r="V167" s="29">
        <v>417307.74</v>
      </c>
      <c r="W167" s="29"/>
      <c r="X167" s="29"/>
      <c r="Y167" s="18">
        <f t="shared" si="2"/>
        <v>82.066418879056044</v>
      </c>
    </row>
    <row r="168" spans="2:25" ht="15" customHeight="1" x14ac:dyDescent="0.25">
      <c r="B168" s="10"/>
      <c r="C168" s="11"/>
      <c r="D168" s="11"/>
      <c r="E168" s="13"/>
      <c r="F168" s="30" t="s">
        <v>195</v>
      </c>
      <c r="G168" s="30"/>
      <c r="H168" s="30"/>
      <c r="I168" s="30"/>
      <c r="J168" s="30"/>
      <c r="K168" s="30"/>
      <c r="L168" s="30"/>
      <c r="M168" s="40" t="s">
        <v>7</v>
      </c>
      <c r="N168" s="40"/>
      <c r="O168" s="14" t="s">
        <v>192</v>
      </c>
      <c r="P168" s="40" t="s">
        <v>194</v>
      </c>
      <c r="Q168" s="40"/>
      <c r="R168" s="40" t="s">
        <v>196</v>
      </c>
      <c r="S168" s="40"/>
      <c r="T168" s="39">
        <v>508500</v>
      </c>
      <c r="U168" s="39"/>
      <c r="V168" s="39">
        <v>417307.74</v>
      </c>
      <c r="W168" s="39"/>
      <c r="X168" s="39"/>
      <c r="Y168" s="18">
        <f t="shared" si="2"/>
        <v>82.066418879056044</v>
      </c>
    </row>
    <row r="169" spans="2:25" ht="15" customHeight="1" x14ac:dyDescent="0.25">
      <c r="B169" s="8"/>
      <c r="C169" s="33" t="s">
        <v>197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4" t="s">
        <v>7</v>
      </c>
      <c r="N169" s="34"/>
      <c r="O169" s="9" t="s">
        <v>198</v>
      </c>
      <c r="P169" s="34"/>
      <c r="Q169" s="34"/>
      <c r="R169" s="34"/>
      <c r="S169" s="34"/>
      <c r="T169" s="35">
        <v>2154300</v>
      </c>
      <c r="U169" s="35"/>
      <c r="V169" s="35">
        <v>1796878.24</v>
      </c>
      <c r="W169" s="35"/>
      <c r="X169" s="35"/>
      <c r="Y169" s="17">
        <f t="shared" si="2"/>
        <v>83.408914264494271</v>
      </c>
    </row>
    <row r="170" spans="2:25" ht="15" customHeight="1" x14ac:dyDescent="0.25">
      <c r="B170" s="10"/>
      <c r="C170" s="11"/>
      <c r="D170" s="30" t="s">
        <v>199</v>
      </c>
      <c r="E170" s="30"/>
      <c r="F170" s="30"/>
      <c r="G170" s="30"/>
      <c r="H170" s="30"/>
      <c r="I170" s="30"/>
      <c r="J170" s="30"/>
      <c r="K170" s="30"/>
      <c r="L170" s="30"/>
      <c r="M170" s="31" t="s">
        <v>7</v>
      </c>
      <c r="N170" s="31"/>
      <c r="O170" s="12" t="s">
        <v>200</v>
      </c>
      <c r="P170" s="31"/>
      <c r="Q170" s="31"/>
      <c r="R170" s="31"/>
      <c r="S170" s="31"/>
      <c r="T170" s="29">
        <v>2154300</v>
      </c>
      <c r="U170" s="29"/>
      <c r="V170" s="29">
        <v>1796878.24</v>
      </c>
      <c r="W170" s="29"/>
      <c r="X170" s="29"/>
      <c r="Y170" s="18">
        <f t="shared" si="2"/>
        <v>83.408914264494271</v>
      </c>
    </row>
    <row r="171" spans="2:25" ht="34.5" customHeight="1" x14ac:dyDescent="0.25">
      <c r="B171" s="10"/>
      <c r="C171" s="11"/>
      <c r="D171" s="11"/>
      <c r="E171" s="30" t="s">
        <v>201</v>
      </c>
      <c r="F171" s="30"/>
      <c r="G171" s="30"/>
      <c r="H171" s="30"/>
      <c r="I171" s="30"/>
      <c r="J171" s="30"/>
      <c r="K171" s="30"/>
      <c r="L171" s="30"/>
      <c r="M171" s="31" t="s">
        <v>7</v>
      </c>
      <c r="N171" s="31"/>
      <c r="O171" s="12" t="s">
        <v>200</v>
      </c>
      <c r="P171" s="31" t="s">
        <v>202</v>
      </c>
      <c r="Q171" s="31"/>
      <c r="R171" s="31"/>
      <c r="S171" s="31"/>
      <c r="T171" s="29">
        <v>150000</v>
      </c>
      <c r="U171" s="29"/>
      <c r="V171" s="29">
        <v>127860</v>
      </c>
      <c r="W171" s="29"/>
      <c r="X171" s="29"/>
      <c r="Y171" s="18">
        <f t="shared" si="2"/>
        <v>85.240000000000009</v>
      </c>
    </row>
    <row r="172" spans="2:25" ht="34.5" customHeight="1" x14ac:dyDescent="0.25">
      <c r="B172" s="10"/>
      <c r="C172" s="11"/>
      <c r="D172" s="11"/>
      <c r="E172" s="13"/>
      <c r="F172" s="30" t="s">
        <v>181</v>
      </c>
      <c r="G172" s="30"/>
      <c r="H172" s="30"/>
      <c r="I172" s="30"/>
      <c r="J172" s="30"/>
      <c r="K172" s="30"/>
      <c r="L172" s="30"/>
      <c r="M172" s="40" t="s">
        <v>7</v>
      </c>
      <c r="N172" s="40"/>
      <c r="O172" s="14" t="s">
        <v>200</v>
      </c>
      <c r="P172" s="40" t="s">
        <v>202</v>
      </c>
      <c r="Q172" s="40"/>
      <c r="R172" s="40" t="s">
        <v>182</v>
      </c>
      <c r="S172" s="40"/>
      <c r="T172" s="39">
        <v>150000</v>
      </c>
      <c r="U172" s="39"/>
      <c r="V172" s="39">
        <v>127860</v>
      </c>
      <c r="W172" s="39"/>
      <c r="X172" s="39"/>
      <c r="Y172" s="18">
        <f t="shared" si="2"/>
        <v>85.240000000000009</v>
      </c>
    </row>
    <row r="173" spans="2:25" ht="34.5" customHeight="1" x14ac:dyDescent="0.25">
      <c r="B173" s="10"/>
      <c r="C173" s="11"/>
      <c r="D173" s="11"/>
      <c r="E173" s="30" t="s">
        <v>203</v>
      </c>
      <c r="F173" s="30"/>
      <c r="G173" s="30"/>
      <c r="H173" s="30"/>
      <c r="I173" s="30"/>
      <c r="J173" s="30"/>
      <c r="K173" s="30"/>
      <c r="L173" s="30"/>
      <c r="M173" s="31" t="s">
        <v>7</v>
      </c>
      <c r="N173" s="31"/>
      <c r="O173" s="12" t="s">
        <v>200</v>
      </c>
      <c r="P173" s="31" t="s">
        <v>204</v>
      </c>
      <c r="Q173" s="31"/>
      <c r="R173" s="31"/>
      <c r="S173" s="31"/>
      <c r="T173" s="29">
        <v>2004300</v>
      </c>
      <c r="U173" s="29"/>
      <c r="V173" s="29">
        <v>1669018.24</v>
      </c>
      <c r="W173" s="29"/>
      <c r="X173" s="29"/>
      <c r="Y173" s="18">
        <f t="shared" si="2"/>
        <v>83.271877463453563</v>
      </c>
    </row>
    <row r="174" spans="2:25" ht="15" customHeight="1" x14ac:dyDescent="0.25">
      <c r="B174" s="10"/>
      <c r="C174" s="11"/>
      <c r="D174" s="11"/>
      <c r="E174" s="13"/>
      <c r="F174" s="30" t="s">
        <v>22</v>
      </c>
      <c r="G174" s="30"/>
      <c r="H174" s="30"/>
      <c r="I174" s="30"/>
      <c r="J174" s="30"/>
      <c r="K174" s="30"/>
      <c r="L174" s="30"/>
      <c r="M174" s="40" t="s">
        <v>7</v>
      </c>
      <c r="N174" s="40"/>
      <c r="O174" s="14" t="s">
        <v>200</v>
      </c>
      <c r="P174" s="40" t="s">
        <v>204</v>
      </c>
      <c r="Q174" s="40"/>
      <c r="R174" s="40" t="s">
        <v>23</v>
      </c>
      <c r="S174" s="40"/>
      <c r="T174" s="39">
        <v>2004300</v>
      </c>
      <c r="U174" s="39"/>
      <c r="V174" s="39">
        <v>1669018.24</v>
      </c>
      <c r="W174" s="39"/>
      <c r="X174" s="39"/>
      <c r="Y174" s="18">
        <f t="shared" si="2"/>
        <v>83.271877463453563</v>
      </c>
    </row>
    <row r="175" spans="2:25" ht="15" customHeight="1" x14ac:dyDescent="0.25">
      <c r="B175" s="8"/>
      <c r="C175" s="33" t="s">
        <v>205</v>
      </c>
      <c r="D175" s="33"/>
      <c r="E175" s="33"/>
      <c r="F175" s="33"/>
      <c r="G175" s="33"/>
      <c r="H175" s="33"/>
      <c r="I175" s="33"/>
      <c r="J175" s="33"/>
      <c r="K175" s="33"/>
      <c r="L175" s="33"/>
      <c r="M175" s="34" t="s">
        <v>7</v>
      </c>
      <c r="N175" s="34"/>
      <c r="O175" s="9" t="s">
        <v>206</v>
      </c>
      <c r="P175" s="34"/>
      <c r="Q175" s="34"/>
      <c r="R175" s="34"/>
      <c r="S175" s="34"/>
      <c r="T175" s="35">
        <v>1388000</v>
      </c>
      <c r="U175" s="35"/>
      <c r="V175" s="35">
        <v>1135124</v>
      </c>
      <c r="W175" s="35"/>
      <c r="X175" s="35"/>
      <c r="Y175" s="17">
        <f t="shared" si="2"/>
        <v>81.781268011527374</v>
      </c>
    </row>
    <row r="176" spans="2:25" ht="15" customHeight="1" x14ac:dyDescent="0.25">
      <c r="B176" s="10"/>
      <c r="C176" s="11"/>
      <c r="D176" s="30" t="s">
        <v>207</v>
      </c>
      <c r="E176" s="30"/>
      <c r="F176" s="30"/>
      <c r="G176" s="30"/>
      <c r="H176" s="30"/>
      <c r="I176" s="30"/>
      <c r="J176" s="30"/>
      <c r="K176" s="30"/>
      <c r="L176" s="30"/>
      <c r="M176" s="31" t="s">
        <v>7</v>
      </c>
      <c r="N176" s="31"/>
      <c r="O176" s="12" t="s">
        <v>208</v>
      </c>
      <c r="P176" s="31"/>
      <c r="Q176" s="31"/>
      <c r="R176" s="31"/>
      <c r="S176" s="31"/>
      <c r="T176" s="29">
        <v>1388000</v>
      </c>
      <c r="U176" s="29"/>
      <c r="V176" s="29">
        <v>1135124</v>
      </c>
      <c r="W176" s="29"/>
      <c r="X176" s="29"/>
      <c r="Y176" s="18">
        <f t="shared" si="2"/>
        <v>81.781268011527374</v>
      </c>
    </row>
    <row r="177" spans="1:25" ht="34.5" customHeight="1" x14ac:dyDescent="0.25">
      <c r="B177" s="10"/>
      <c r="C177" s="11"/>
      <c r="D177" s="11"/>
      <c r="E177" s="30" t="s">
        <v>209</v>
      </c>
      <c r="F177" s="30"/>
      <c r="G177" s="30"/>
      <c r="H177" s="30"/>
      <c r="I177" s="30"/>
      <c r="J177" s="30"/>
      <c r="K177" s="30"/>
      <c r="L177" s="30"/>
      <c r="M177" s="31" t="s">
        <v>7</v>
      </c>
      <c r="N177" s="31"/>
      <c r="O177" s="12" t="s">
        <v>208</v>
      </c>
      <c r="P177" s="31" t="s">
        <v>210</v>
      </c>
      <c r="Q177" s="31"/>
      <c r="R177" s="31"/>
      <c r="S177" s="31"/>
      <c r="T177" s="29">
        <v>1373000</v>
      </c>
      <c r="U177" s="29"/>
      <c r="V177" s="29">
        <v>1120124</v>
      </c>
      <c r="W177" s="29"/>
      <c r="X177" s="29"/>
      <c r="Y177" s="18">
        <f t="shared" si="2"/>
        <v>81.582228696285512</v>
      </c>
    </row>
    <row r="178" spans="1:25" ht="15" customHeight="1" x14ac:dyDescent="0.25">
      <c r="B178" s="10"/>
      <c r="C178" s="11"/>
      <c r="D178" s="11"/>
      <c r="E178" s="13"/>
      <c r="F178" s="30" t="s">
        <v>22</v>
      </c>
      <c r="G178" s="30"/>
      <c r="H178" s="30"/>
      <c r="I178" s="30"/>
      <c r="J178" s="30"/>
      <c r="K178" s="30"/>
      <c r="L178" s="30"/>
      <c r="M178" s="40" t="s">
        <v>7</v>
      </c>
      <c r="N178" s="40"/>
      <c r="O178" s="14" t="s">
        <v>208</v>
      </c>
      <c r="P178" s="40" t="s">
        <v>210</v>
      </c>
      <c r="Q178" s="40"/>
      <c r="R178" s="40" t="s">
        <v>23</v>
      </c>
      <c r="S178" s="40"/>
      <c r="T178" s="39">
        <v>1373000</v>
      </c>
      <c r="U178" s="39"/>
      <c r="V178" s="39">
        <v>1120124</v>
      </c>
      <c r="W178" s="39"/>
      <c r="X178" s="39"/>
      <c r="Y178" s="18">
        <f t="shared" si="2"/>
        <v>81.582228696285512</v>
      </c>
    </row>
    <row r="179" spans="1:25" ht="34.5" customHeight="1" x14ac:dyDescent="0.25">
      <c r="B179" s="10"/>
      <c r="C179" s="11"/>
      <c r="D179" s="11"/>
      <c r="E179" s="30" t="s">
        <v>211</v>
      </c>
      <c r="F179" s="30"/>
      <c r="G179" s="30"/>
      <c r="H179" s="30"/>
      <c r="I179" s="30"/>
      <c r="J179" s="30"/>
      <c r="K179" s="30"/>
      <c r="L179" s="30"/>
      <c r="M179" s="31" t="s">
        <v>7</v>
      </c>
      <c r="N179" s="31"/>
      <c r="O179" s="12" t="s">
        <v>208</v>
      </c>
      <c r="P179" s="31" t="s">
        <v>212</v>
      </c>
      <c r="Q179" s="31"/>
      <c r="R179" s="31"/>
      <c r="S179" s="31"/>
      <c r="T179" s="29">
        <v>15000</v>
      </c>
      <c r="U179" s="29"/>
      <c r="V179" s="29">
        <v>15000</v>
      </c>
      <c r="W179" s="29"/>
      <c r="X179" s="29"/>
      <c r="Y179" s="18">
        <f t="shared" si="2"/>
        <v>100</v>
      </c>
    </row>
    <row r="180" spans="1:25" ht="15" customHeight="1" thickBot="1" x14ac:dyDescent="0.3">
      <c r="B180" s="10"/>
      <c r="C180" s="11"/>
      <c r="D180" s="11"/>
      <c r="E180" s="13"/>
      <c r="F180" s="30" t="s">
        <v>22</v>
      </c>
      <c r="G180" s="30"/>
      <c r="H180" s="30"/>
      <c r="I180" s="30"/>
      <c r="J180" s="30"/>
      <c r="K180" s="30"/>
      <c r="L180" s="30"/>
      <c r="M180" s="40" t="s">
        <v>7</v>
      </c>
      <c r="N180" s="40"/>
      <c r="O180" s="14" t="s">
        <v>208</v>
      </c>
      <c r="P180" s="40" t="s">
        <v>212</v>
      </c>
      <c r="Q180" s="40"/>
      <c r="R180" s="40" t="s">
        <v>23</v>
      </c>
      <c r="S180" s="40"/>
      <c r="T180" s="39">
        <v>15000</v>
      </c>
      <c r="U180" s="39"/>
      <c r="V180" s="39">
        <v>15000</v>
      </c>
      <c r="W180" s="39"/>
      <c r="X180" s="39"/>
      <c r="Y180" s="19">
        <f t="shared" si="2"/>
        <v>100</v>
      </c>
    </row>
    <row r="181" spans="1:25" ht="13.5" customHeight="1" thickBot="1" x14ac:dyDescent="0.3">
      <c r="B181" s="50" t="s">
        <v>213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2">
        <v>172863.2</v>
      </c>
      <c r="U181" s="52"/>
      <c r="V181" s="53">
        <v>150346824.58000001</v>
      </c>
      <c r="W181" s="53"/>
      <c r="X181" s="54"/>
      <c r="Y181" s="20">
        <v>87</v>
      </c>
    </row>
    <row r="182" spans="1:25" x14ac:dyDescent="0.25">
      <c r="A182" s="49"/>
      <c r="B182" s="49"/>
      <c r="C182" s="49"/>
      <c r="D182" s="49"/>
      <c r="E182" s="49"/>
      <c r="F182" s="49"/>
      <c r="G182" s="2"/>
      <c r="H182" s="2"/>
      <c r="I182" s="2"/>
      <c r="J182" s="2"/>
      <c r="K182" s="2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2"/>
    </row>
  </sheetData>
  <mergeCells count="1079">
    <mergeCell ref="U182:V182"/>
    <mergeCell ref="A182:F182"/>
    <mergeCell ref="L182:M182"/>
    <mergeCell ref="N182:P182"/>
    <mergeCell ref="Q182:R182"/>
    <mergeCell ref="S182:T182"/>
    <mergeCell ref="V180:X180"/>
    <mergeCell ref="B181:S181"/>
    <mergeCell ref="T181:U181"/>
    <mergeCell ref="V181:X181"/>
    <mergeCell ref="F180:L180"/>
    <mergeCell ref="M180:N180"/>
    <mergeCell ref="P180:Q180"/>
    <mergeCell ref="R180:S180"/>
    <mergeCell ref="T180:U180"/>
    <mergeCell ref="V178:X178"/>
    <mergeCell ref="E179:L179"/>
    <mergeCell ref="M179:N179"/>
    <mergeCell ref="P179:Q179"/>
    <mergeCell ref="R179:S179"/>
    <mergeCell ref="T179:U179"/>
    <mergeCell ref="V179:X179"/>
    <mergeCell ref="F178:L178"/>
    <mergeCell ref="M178:N178"/>
    <mergeCell ref="P178:Q178"/>
    <mergeCell ref="R178:S178"/>
    <mergeCell ref="T178:U178"/>
    <mergeCell ref="V176:X176"/>
    <mergeCell ref="E177:L177"/>
    <mergeCell ref="M177:N177"/>
    <mergeCell ref="P177:Q177"/>
    <mergeCell ref="R177:S177"/>
    <mergeCell ref="T177:U177"/>
    <mergeCell ref="V177:X177"/>
    <mergeCell ref="D176:L176"/>
    <mergeCell ref="M176:N176"/>
    <mergeCell ref="P176:Q176"/>
    <mergeCell ref="R176:S176"/>
    <mergeCell ref="T176:U176"/>
    <mergeCell ref="V174:X174"/>
    <mergeCell ref="C175:L175"/>
    <mergeCell ref="M175:N175"/>
    <mergeCell ref="P175:Q175"/>
    <mergeCell ref="R175:S175"/>
    <mergeCell ref="T175:U175"/>
    <mergeCell ref="V175:X175"/>
    <mergeCell ref="F174:L174"/>
    <mergeCell ref="M174:N174"/>
    <mergeCell ref="P174:Q174"/>
    <mergeCell ref="R174:S174"/>
    <mergeCell ref="T174:U174"/>
    <mergeCell ref="V172:X172"/>
    <mergeCell ref="E173:L173"/>
    <mergeCell ref="M173:N173"/>
    <mergeCell ref="P173:Q173"/>
    <mergeCell ref="R173:S173"/>
    <mergeCell ref="T173:U173"/>
    <mergeCell ref="V173:X173"/>
    <mergeCell ref="F172:L172"/>
    <mergeCell ref="M172:N172"/>
    <mergeCell ref="P172:Q172"/>
    <mergeCell ref="R172:S172"/>
    <mergeCell ref="T172:U172"/>
    <mergeCell ref="V170:X170"/>
    <mergeCell ref="E171:L171"/>
    <mergeCell ref="M171:N171"/>
    <mergeCell ref="P171:Q171"/>
    <mergeCell ref="R171:S171"/>
    <mergeCell ref="T171:U171"/>
    <mergeCell ref="V171:X171"/>
    <mergeCell ref="D170:L170"/>
    <mergeCell ref="M170:N170"/>
    <mergeCell ref="P170:Q170"/>
    <mergeCell ref="R170:S170"/>
    <mergeCell ref="T170:U170"/>
    <mergeCell ref="V168:X168"/>
    <mergeCell ref="C169:L169"/>
    <mergeCell ref="M169:N169"/>
    <mergeCell ref="P169:Q169"/>
    <mergeCell ref="R169:S169"/>
    <mergeCell ref="T169:U169"/>
    <mergeCell ref="V169:X169"/>
    <mergeCell ref="F168:L168"/>
    <mergeCell ref="M168:N168"/>
    <mergeCell ref="P168:Q168"/>
    <mergeCell ref="R168:S168"/>
    <mergeCell ref="T168:U168"/>
    <mergeCell ref="V166:X166"/>
    <mergeCell ref="E167:L167"/>
    <mergeCell ref="M167:N167"/>
    <mergeCell ref="P167:Q167"/>
    <mergeCell ref="R167:S167"/>
    <mergeCell ref="T167:U167"/>
    <mergeCell ref="V167:X167"/>
    <mergeCell ref="D166:L166"/>
    <mergeCell ref="M166:N166"/>
    <mergeCell ref="P166:Q166"/>
    <mergeCell ref="R166:S166"/>
    <mergeCell ref="T166:U166"/>
    <mergeCell ref="V164:X164"/>
    <mergeCell ref="C165:L165"/>
    <mergeCell ref="M165:N165"/>
    <mergeCell ref="P165:Q165"/>
    <mergeCell ref="R165:S165"/>
    <mergeCell ref="T165:U165"/>
    <mergeCell ref="V165:X165"/>
    <mergeCell ref="F164:L164"/>
    <mergeCell ref="M164:N164"/>
    <mergeCell ref="P164:Q164"/>
    <mergeCell ref="R164:S164"/>
    <mergeCell ref="T164:U164"/>
    <mergeCell ref="V162:X162"/>
    <mergeCell ref="E163:L163"/>
    <mergeCell ref="M163:N163"/>
    <mergeCell ref="P163:Q163"/>
    <mergeCell ref="R163:S163"/>
    <mergeCell ref="T163:U163"/>
    <mergeCell ref="V163:X163"/>
    <mergeCell ref="F162:L162"/>
    <mergeCell ref="M162:N162"/>
    <mergeCell ref="P162:Q162"/>
    <mergeCell ref="R162:S162"/>
    <mergeCell ref="T162:U162"/>
    <mergeCell ref="V160:X160"/>
    <mergeCell ref="E161:L161"/>
    <mergeCell ref="M161:N161"/>
    <mergeCell ref="P161:Q161"/>
    <mergeCell ref="R161:S161"/>
    <mergeCell ref="T161:U161"/>
    <mergeCell ref="V161:X161"/>
    <mergeCell ref="F160:L160"/>
    <mergeCell ref="M160:N160"/>
    <mergeCell ref="P160:Q160"/>
    <mergeCell ref="R160:S160"/>
    <mergeCell ref="T160:U160"/>
    <mergeCell ref="V158:X158"/>
    <mergeCell ref="F159:L159"/>
    <mergeCell ref="M159:N159"/>
    <mergeCell ref="P159:Q159"/>
    <mergeCell ref="R159:S159"/>
    <mergeCell ref="T159:U159"/>
    <mergeCell ref="V159:X159"/>
    <mergeCell ref="E158:L158"/>
    <mergeCell ref="M158:N158"/>
    <mergeCell ref="P158:Q158"/>
    <mergeCell ref="R158:S158"/>
    <mergeCell ref="T158:U158"/>
    <mergeCell ref="V156:X156"/>
    <mergeCell ref="F157:L157"/>
    <mergeCell ref="M157:N157"/>
    <mergeCell ref="P157:Q157"/>
    <mergeCell ref="R157:S157"/>
    <mergeCell ref="T157:U157"/>
    <mergeCell ref="V157:X157"/>
    <mergeCell ref="F156:L156"/>
    <mergeCell ref="M156:N156"/>
    <mergeCell ref="P156:Q156"/>
    <mergeCell ref="R156:S156"/>
    <mergeCell ref="T156:U156"/>
    <mergeCell ref="V154:X154"/>
    <mergeCell ref="E155:L155"/>
    <mergeCell ref="M155:N155"/>
    <mergeCell ref="P155:Q155"/>
    <mergeCell ref="R155:S155"/>
    <mergeCell ref="T155:U155"/>
    <mergeCell ref="V155:X155"/>
    <mergeCell ref="D154:L154"/>
    <mergeCell ref="M154:N154"/>
    <mergeCell ref="P154:Q154"/>
    <mergeCell ref="R154:S154"/>
    <mergeCell ref="T154:U154"/>
    <mergeCell ref="V152:X152"/>
    <mergeCell ref="C153:L153"/>
    <mergeCell ref="M153:N153"/>
    <mergeCell ref="P153:Q153"/>
    <mergeCell ref="R153:S153"/>
    <mergeCell ref="T153:U153"/>
    <mergeCell ref="V153:X153"/>
    <mergeCell ref="F152:L152"/>
    <mergeCell ref="M152:N152"/>
    <mergeCell ref="P152:Q152"/>
    <mergeCell ref="R152:S152"/>
    <mergeCell ref="T152:U152"/>
    <mergeCell ref="V150:X150"/>
    <mergeCell ref="E151:L151"/>
    <mergeCell ref="M151:N151"/>
    <mergeCell ref="P151:Q151"/>
    <mergeCell ref="R151:S151"/>
    <mergeCell ref="T151:U151"/>
    <mergeCell ref="V151:X151"/>
    <mergeCell ref="D150:L150"/>
    <mergeCell ref="M150:N150"/>
    <mergeCell ref="P150:Q150"/>
    <mergeCell ref="R150:S150"/>
    <mergeCell ref="T150:U150"/>
    <mergeCell ref="V148:X148"/>
    <mergeCell ref="C149:L149"/>
    <mergeCell ref="M149:N149"/>
    <mergeCell ref="P149:Q149"/>
    <mergeCell ref="R149:S149"/>
    <mergeCell ref="T149:U149"/>
    <mergeCell ref="V149:X149"/>
    <mergeCell ref="F148:L148"/>
    <mergeCell ref="M148:N148"/>
    <mergeCell ref="P148:Q148"/>
    <mergeCell ref="R148:S148"/>
    <mergeCell ref="T148:U148"/>
    <mergeCell ref="V146:X146"/>
    <mergeCell ref="F147:L147"/>
    <mergeCell ref="M147:N147"/>
    <mergeCell ref="P147:Q147"/>
    <mergeCell ref="R147:S147"/>
    <mergeCell ref="T147:U147"/>
    <mergeCell ref="V147:X147"/>
    <mergeCell ref="F146:L146"/>
    <mergeCell ref="M146:N146"/>
    <mergeCell ref="P146:Q146"/>
    <mergeCell ref="R146:S146"/>
    <mergeCell ref="T146:U146"/>
    <mergeCell ref="V144:X144"/>
    <mergeCell ref="F145:L145"/>
    <mergeCell ref="M145:N145"/>
    <mergeCell ref="P145:Q145"/>
    <mergeCell ref="R145:S145"/>
    <mergeCell ref="T145:U145"/>
    <mergeCell ref="V145:X145"/>
    <mergeCell ref="F144:L144"/>
    <mergeCell ref="M144:N144"/>
    <mergeCell ref="P144:Q144"/>
    <mergeCell ref="R144:S144"/>
    <mergeCell ref="T144:U144"/>
    <mergeCell ref="V142:X142"/>
    <mergeCell ref="F143:L143"/>
    <mergeCell ref="M143:N143"/>
    <mergeCell ref="P143:Q143"/>
    <mergeCell ref="R143:S143"/>
    <mergeCell ref="T143:U143"/>
    <mergeCell ref="V143:X143"/>
    <mergeCell ref="F142:L142"/>
    <mergeCell ref="M142:N142"/>
    <mergeCell ref="P142:Q142"/>
    <mergeCell ref="R142:S142"/>
    <mergeCell ref="T142:U142"/>
    <mergeCell ref="V140:X140"/>
    <mergeCell ref="E141:L141"/>
    <mergeCell ref="M141:N141"/>
    <mergeCell ref="P141:Q141"/>
    <mergeCell ref="R141:S141"/>
    <mergeCell ref="T141:U141"/>
    <mergeCell ref="V141:X141"/>
    <mergeCell ref="D140:L140"/>
    <mergeCell ref="M140:N140"/>
    <mergeCell ref="P140:Q140"/>
    <mergeCell ref="R140:S140"/>
    <mergeCell ref="T140:U140"/>
    <mergeCell ref="V138:X138"/>
    <mergeCell ref="F139:L139"/>
    <mergeCell ref="M139:N139"/>
    <mergeCell ref="P139:Q139"/>
    <mergeCell ref="R139:S139"/>
    <mergeCell ref="T139:U139"/>
    <mergeCell ref="V139:X139"/>
    <mergeCell ref="E138:L138"/>
    <mergeCell ref="M138:N138"/>
    <mergeCell ref="P138:Q138"/>
    <mergeCell ref="R138:S138"/>
    <mergeCell ref="T138:U138"/>
    <mergeCell ref="V136:X136"/>
    <mergeCell ref="F137:L137"/>
    <mergeCell ref="M137:N137"/>
    <mergeCell ref="P137:Q137"/>
    <mergeCell ref="R137:S137"/>
    <mergeCell ref="T137:U137"/>
    <mergeCell ref="V137:X137"/>
    <mergeCell ref="E136:L136"/>
    <mergeCell ref="M136:N136"/>
    <mergeCell ref="P136:Q136"/>
    <mergeCell ref="R136:S136"/>
    <mergeCell ref="T136:U136"/>
    <mergeCell ref="V134:X134"/>
    <mergeCell ref="F135:L135"/>
    <mergeCell ref="M135:N135"/>
    <mergeCell ref="P135:Q135"/>
    <mergeCell ref="R135:S135"/>
    <mergeCell ref="T135:U135"/>
    <mergeCell ref="V135:X135"/>
    <mergeCell ref="E134:L134"/>
    <mergeCell ref="M134:N134"/>
    <mergeCell ref="P134:Q134"/>
    <mergeCell ref="R134:S134"/>
    <mergeCell ref="T134:U134"/>
    <mergeCell ref="V132:X132"/>
    <mergeCell ref="F133:L133"/>
    <mergeCell ref="M133:N133"/>
    <mergeCell ref="P133:Q133"/>
    <mergeCell ref="R133:S133"/>
    <mergeCell ref="T133:U133"/>
    <mergeCell ref="V133:X133"/>
    <mergeCell ref="E132:L132"/>
    <mergeCell ref="M132:N132"/>
    <mergeCell ref="P132:Q132"/>
    <mergeCell ref="R132:S132"/>
    <mergeCell ref="T132:U132"/>
    <mergeCell ref="V130:X130"/>
    <mergeCell ref="F131:L131"/>
    <mergeCell ref="M131:N131"/>
    <mergeCell ref="P131:Q131"/>
    <mergeCell ref="R131:S131"/>
    <mergeCell ref="T131:U131"/>
    <mergeCell ref="V131:X131"/>
    <mergeCell ref="E130:L130"/>
    <mergeCell ref="M130:N130"/>
    <mergeCell ref="P130:Q130"/>
    <mergeCell ref="R130:S130"/>
    <mergeCell ref="T130:U130"/>
    <mergeCell ref="V128:X128"/>
    <mergeCell ref="F129:L129"/>
    <mergeCell ref="M129:N129"/>
    <mergeCell ref="P129:Q129"/>
    <mergeCell ref="R129:S129"/>
    <mergeCell ref="T129:U129"/>
    <mergeCell ref="V129:X129"/>
    <mergeCell ref="E128:L128"/>
    <mergeCell ref="M128:N128"/>
    <mergeCell ref="P128:Q128"/>
    <mergeCell ref="R128:S128"/>
    <mergeCell ref="T128:U128"/>
    <mergeCell ref="V126:X126"/>
    <mergeCell ref="F127:L127"/>
    <mergeCell ref="M127:N127"/>
    <mergeCell ref="P127:Q127"/>
    <mergeCell ref="R127:S127"/>
    <mergeCell ref="T127:U127"/>
    <mergeCell ref="V127:X127"/>
    <mergeCell ref="E126:L126"/>
    <mergeCell ref="M126:N126"/>
    <mergeCell ref="P126:Q126"/>
    <mergeCell ref="R126:S126"/>
    <mergeCell ref="T126:U126"/>
    <mergeCell ref="V124:X124"/>
    <mergeCell ref="F125:L125"/>
    <mergeCell ref="M125:N125"/>
    <mergeCell ref="P125:Q125"/>
    <mergeCell ref="R125:S125"/>
    <mergeCell ref="T125:U125"/>
    <mergeCell ref="V125:X125"/>
    <mergeCell ref="E124:L124"/>
    <mergeCell ref="M124:N124"/>
    <mergeCell ref="P124:Q124"/>
    <mergeCell ref="R124:S124"/>
    <mergeCell ref="T124:U124"/>
    <mergeCell ref="V122:X122"/>
    <mergeCell ref="F123:L123"/>
    <mergeCell ref="M123:N123"/>
    <mergeCell ref="P123:Q123"/>
    <mergeCell ref="R123:S123"/>
    <mergeCell ref="T123:U123"/>
    <mergeCell ref="V123:X123"/>
    <mergeCell ref="E122:L122"/>
    <mergeCell ref="M122:N122"/>
    <mergeCell ref="P122:Q122"/>
    <mergeCell ref="R122:S122"/>
    <mergeCell ref="T122:U122"/>
    <mergeCell ref="V120:X120"/>
    <mergeCell ref="F121:L121"/>
    <mergeCell ref="M121:N121"/>
    <mergeCell ref="P121:Q121"/>
    <mergeCell ref="R121:S121"/>
    <mergeCell ref="T121:U121"/>
    <mergeCell ref="V121:X121"/>
    <mergeCell ref="E120:L120"/>
    <mergeCell ref="M120:N120"/>
    <mergeCell ref="P120:Q120"/>
    <mergeCell ref="R120:S120"/>
    <mergeCell ref="T120:U120"/>
    <mergeCell ref="V118:X118"/>
    <mergeCell ref="D119:L119"/>
    <mergeCell ref="M119:N119"/>
    <mergeCell ref="P119:Q119"/>
    <mergeCell ref="R119:S119"/>
    <mergeCell ref="T119:U119"/>
    <mergeCell ref="V119:X119"/>
    <mergeCell ref="F118:L118"/>
    <mergeCell ref="M118:N118"/>
    <mergeCell ref="P118:Q118"/>
    <mergeCell ref="R118:S118"/>
    <mergeCell ref="T118:U118"/>
    <mergeCell ref="V116:X116"/>
    <mergeCell ref="E117:L117"/>
    <mergeCell ref="M117:N117"/>
    <mergeCell ref="P117:Q117"/>
    <mergeCell ref="R117:S117"/>
    <mergeCell ref="T117:U117"/>
    <mergeCell ref="V117:X117"/>
    <mergeCell ref="D116:L116"/>
    <mergeCell ref="M116:N116"/>
    <mergeCell ref="P116:Q116"/>
    <mergeCell ref="R116:S116"/>
    <mergeCell ref="T116:U116"/>
    <mergeCell ref="V114:X114"/>
    <mergeCell ref="F115:L115"/>
    <mergeCell ref="M115:N115"/>
    <mergeCell ref="P115:Q115"/>
    <mergeCell ref="R115:S115"/>
    <mergeCell ref="T115:U115"/>
    <mergeCell ref="V115:X115"/>
    <mergeCell ref="E114:L114"/>
    <mergeCell ref="M114:N114"/>
    <mergeCell ref="P114:Q114"/>
    <mergeCell ref="R114:S114"/>
    <mergeCell ref="T114:U114"/>
    <mergeCell ref="V112:X112"/>
    <mergeCell ref="F113:L113"/>
    <mergeCell ref="M113:N113"/>
    <mergeCell ref="P113:Q113"/>
    <mergeCell ref="R113:S113"/>
    <mergeCell ref="T113:U113"/>
    <mergeCell ref="V113:X113"/>
    <mergeCell ref="F112:L112"/>
    <mergeCell ref="M112:N112"/>
    <mergeCell ref="P112:Q112"/>
    <mergeCell ref="R112:S112"/>
    <mergeCell ref="T112:U112"/>
    <mergeCell ref="V110:X110"/>
    <mergeCell ref="E111:L111"/>
    <mergeCell ref="M111:N111"/>
    <mergeCell ref="P111:Q111"/>
    <mergeCell ref="R111:S111"/>
    <mergeCell ref="T111:U111"/>
    <mergeCell ref="V111:X111"/>
    <mergeCell ref="D110:L110"/>
    <mergeCell ref="M110:N110"/>
    <mergeCell ref="P110:Q110"/>
    <mergeCell ref="R110:S110"/>
    <mergeCell ref="T110:U110"/>
    <mergeCell ref="V108:X108"/>
    <mergeCell ref="C109:L109"/>
    <mergeCell ref="M109:N109"/>
    <mergeCell ref="P109:Q109"/>
    <mergeCell ref="R109:S109"/>
    <mergeCell ref="T109:U109"/>
    <mergeCell ref="V109:X109"/>
    <mergeCell ref="F108:L108"/>
    <mergeCell ref="M108:N108"/>
    <mergeCell ref="P108:Q108"/>
    <mergeCell ref="R108:S108"/>
    <mergeCell ref="T108:U108"/>
    <mergeCell ref="V106:X106"/>
    <mergeCell ref="E107:L107"/>
    <mergeCell ref="M107:N107"/>
    <mergeCell ref="P107:Q107"/>
    <mergeCell ref="R107:S107"/>
    <mergeCell ref="T107:U107"/>
    <mergeCell ref="V107:X107"/>
    <mergeCell ref="D106:L106"/>
    <mergeCell ref="M106:N106"/>
    <mergeCell ref="P106:Q106"/>
    <mergeCell ref="R106:S106"/>
    <mergeCell ref="T106:U106"/>
    <mergeCell ref="V104:X104"/>
    <mergeCell ref="F105:L105"/>
    <mergeCell ref="M105:N105"/>
    <mergeCell ref="P105:Q105"/>
    <mergeCell ref="R105:S105"/>
    <mergeCell ref="T105:U105"/>
    <mergeCell ref="V105:X105"/>
    <mergeCell ref="E104:L104"/>
    <mergeCell ref="M104:N104"/>
    <mergeCell ref="P104:Q104"/>
    <mergeCell ref="R104:S104"/>
    <mergeCell ref="T104:U104"/>
    <mergeCell ref="V102:X102"/>
    <mergeCell ref="D103:L103"/>
    <mergeCell ref="M103:N103"/>
    <mergeCell ref="P103:Q103"/>
    <mergeCell ref="R103:S103"/>
    <mergeCell ref="T103:U103"/>
    <mergeCell ref="V103:X103"/>
    <mergeCell ref="F102:L102"/>
    <mergeCell ref="M102:N102"/>
    <mergeCell ref="P102:Q102"/>
    <mergeCell ref="R102:S102"/>
    <mergeCell ref="T102:U102"/>
    <mergeCell ref="V100:X100"/>
    <mergeCell ref="E101:L101"/>
    <mergeCell ref="M101:N101"/>
    <mergeCell ref="P101:Q101"/>
    <mergeCell ref="R101:S101"/>
    <mergeCell ref="T101:U101"/>
    <mergeCell ref="V101:X101"/>
    <mergeCell ref="F100:L100"/>
    <mergeCell ref="M100:N100"/>
    <mergeCell ref="P100:Q100"/>
    <mergeCell ref="R100:S100"/>
    <mergeCell ref="T100:U100"/>
    <mergeCell ref="V98:X98"/>
    <mergeCell ref="E99:L99"/>
    <mergeCell ref="M99:N99"/>
    <mergeCell ref="P99:Q99"/>
    <mergeCell ref="R99:S99"/>
    <mergeCell ref="T99:U99"/>
    <mergeCell ref="V99:X99"/>
    <mergeCell ref="F98:L98"/>
    <mergeCell ref="M98:N98"/>
    <mergeCell ref="P98:Q98"/>
    <mergeCell ref="R98:S98"/>
    <mergeCell ref="T98:U98"/>
    <mergeCell ref="V96:X96"/>
    <mergeCell ref="E97:L97"/>
    <mergeCell ref="M97:N97"/>
    <mergeCell ref="P97:Q97"/>
    <mergeCell ref="R97:S97"/>
    <mergeCell ref="T97:U97"/>
    <mergeCell ref="V97:X97"/>
    <mergeCell ref="F96:L96"/>
    <mergeCell ref="M96:N96"/>
    <mergeCell ref="P96:Q96"/>
    <mergeCell ref="R96:S96"/>
    <mergeCell ref="T96:U96"/>
    <mergeCell ref="V94:X94"/>
    <mergeCell ref="F95:L95"/>
    <mergeCell ref="M95:N95"/>
    <mergeCell ref="P95:Q95"/>
    <mergeCell ref="R95:S95"/>
    <mergeCell ref="T95:U95"/>
    <mergeCell ref="V95:X95"/>
    <mergeCell ref="E94:L94"/>
    <mergeCell ref="M94:N94"/>
    <mergeCell ref="P94:Q94"/>
    <mergeCell ref="R94:S94"/>
    <mergeCell ref="T94:U94"/>
    <mergeCell ref="V92:X92"/>
    <mergeCell ref="F93:L93"/>
    <mergeCell ref="M93:N93"/>
    <mergeCell ref="P93:Q93"/>
    <mergeCell ref="R93:S93"/>
    <mergeCell ref="T93:U93"/>
    <mergeCell ref="V93:X93"/>
    <mergeCell ref="E92:L92"/>
    <mergeCell ref="M92:N92"/>
    <mergeCell ref="P92:Q92"/>
    <mergeCell ref="R92:S92"/>
    <mergeCell ref="T92:U92"/>
    <mergeCell ref="V90:X90"/>
    <mergeCell ref="F91:L91"/>
    <mergeCell ref="M91:N91"/>
    <mergeCell ref="P91:Q91"/>
    <mergeCell ref="R91:S91"/>
    <mergeCell ref="T91:U91"/>
    <mergeCell ref="V91:X91"/>
    <mergeCell ref="E90:L90"/>
    <mergeCell ref="M90:N90"/>
    <mergeCell ref="P90:Q90"/>
    <mergeCell ref="R90:S90"/>
    <mergeCell ref="T90:U90"/>
    <mergeCell ref="V88:X88"/>
    <mergeCell ref="F89:L89"/>
    <mergeCell ref="M89:N89"/>
    <mergeCell ref="P89:Q89"/>
    <mergeCell ref="R89:S89"/>
    <mergeCell ref="T89:U89"/>
    <mergeCell ref="V89:X89"/>
    <mergeCell ref="E88:L88"/>
    <mergeCell ref="M88:N88"/>
    <mergeCell ref="P88:Q88"/>
    <mergeCell ref="R88:S88"/>
    <mergeCell ref="T88:U88"/>
    <mergeCell ref="V86:X86"/>
    <mergeCell ref="F87:L87"/>
    <mergeCell ref="M87:N87"/>
    <mergeCell ref="P87:Q87"/>
    <mergeCell ref="R87:S87"/>
    <mergeCell ref="T87:U87"/>
    <mergeCell ref="V87:X87"/>
    <mergeCell ref="E86:L86"/>
    <mergeCell ref="M86:N86"/>
    <mergeCell ref="P86:Q86"/>
    <mergeCell ref="R86:S86"/>
    <mergeCell ref="T86:U86"/>
    <mergeCell ref="V84:X84"/>
    <mergeCell ref="D85:L85"/>
    <mergeCell ref="M85:N85"/>
    <mergeCell ref="P85:Q85"/>
    <mergeCell ref="R85:S85"/>
    <mergeCell ref="T85:U85"/>
    <mergeCell ref="V85:X85"/>
    <mergeCell ref="F84:L84"/>
    <mergeCell ref="M84:N84"/>
    <mergeCell ref="P84:Q84"/>
    <mergeCell ref="R84:S84"/>
    <mergeCell ref="T84:U84"/>
    <mergeCell ref="V82:X82"/>
    <mergeCell ref="E83:L83"/>
    <mergeCell ref="M83:N83"/>
    <mergeCell ref="P83:Q83"/>
    <mergeCell ref="R83:S83"/>
    <mergeCell ref="T83:U83"/>
    <mergeCell ref="V83:X83"/>
    <mergeCell ref="D82:L82"/>
    <mergeCell ref="M82:N82"/>
    <mergeCell ref="P82:Q82"/>
    <mergeCell ref="R82:S82"/>
    <mergeCell ref="T82:U82"/>
    <mergeCell ref="V80:X80"/>
    <mergeCell ref="C81:L81"/>
    <mergeCell ref="M81:N81"/>
    <mergeCell ref="P81:Q81"/>
    <mergeCell ref="R81:S81"/>
    <mergeCell ref="T81:U81"/>
    <mergeCell ref="V81:X81"/>
    <mergeCell ref="F80:L80"/>
    <mergeCell ref="M80:N80"/>
    <mergeCell ref="P80:Q80"/>
    <mergeCell ref="R80:S80"/>
    <mergeCell ref="T80:U80"/>
    <mergeCell ref="V78:X78"/>
    <mergeCell ref="E79:L79"/>
    <mergeCell ref="M79:N79"/>
    <mergeCell ref="P79:Q79"/>
    <mergeCell ref="R79:S79"/>
    <mergeCell ref="T79:U79"/>
    <mergeCell ref="V79:X79"/>
    <mergeCell ref="F78:L78"/>
    <mergeCell ref="M78:N78"/>
    <mergeCell ref="P78:Q78"/>
    <mergeCell ref="R78:S78"/>
    <mergeCell ref="T78:U78"/>
    <mergeCell ref="V76:X76"/>
    <mergeCell ref="E77:L77"/>
    <mergeCell ref="M77:N77"/>
    <mergeCell ref="P77:Q77"/>
    <mergeCell ref="R77:S77"/>
    <mergeCell ref="T77:U77"/>
    <mergeCell ref="V77:X77"/>
    <mergeCell ref="D76:L76"/>
    <mergeCell ref="M76:N76"/>
    <mergeCell ref="P76:Q76"/>
    <mergeCell ref="R76:S76"/>
    <mergeCell ref="T76:U76"/>
    <mergeCell ref="V74:X74"/>
    <mergeCell ref="F75:L75"/>
    <mergeCell ref="M75:N75"/>
    <mergeCell ref="P75:Q75"/>
    <mergeCell ref="R75:S75"/>
    <mergeCell ref="T75:U75"/>
    <mergeCell ref="V75:X75"/>
    <mergeCell ref="E74:L74"/>
    <mergeCell ref="M74:N74"/>
    <mergeCell ref="P74:Q74"/>
    <mergeCell ref="R74:S74"/>
    <mergeCell ref="T74:U74"/>
    <mergeCell ref="V72:X72"/>
    <mergeCell ref="F73:L73"/>
    <mergeCell ref="M73:N73"/>
    <mergeCell ref="P73:Q73"/>
    <mergeCell ref="R73:S73"/>
    <mergeCell ref="T73:U73"/>
    <mergeCell ref="V73:X73"/>
    <mergeCell ref="E72:L72"/>
    <mergeCell ref="M72:N72"/>
    <mergeCell ref="P72:Q72"/>
    <mergeCell ref="R72:S72"/>
    <mergeCell ref="T72:U72"/>
    <mergeCell ref="V70:X70"/>
    <mergeCell ref="F71:L71"/>
    <mergeCell ref="M71:N71"/>
    <mergeCell ref="P71:Q71"/>
    <mergeCell ref="R71:S71"/>
    <mergeCell ref="T71:U71"/>
    <mergeCell ref="V71:X71"/>
    <mergeCell ref="E70:L70"/>
    <mergeCell ref="M70:N70"/>
    <mergeCell ref="P70:Q70"/>
    <mergeCell ref="R70:S70"/>
    <mergeCell ref="T70:U70"/>
    <mergeCell ref="V68:X68"/>
    <mergeCell ref="F69:L69"/>
    <mergeCell ref="M69:N69"/>
    <mergeCell ref="P69:Q69"/>
    <mergeCell ref="R69:S69"/>
    <mergeCell ref="T69:U69"/>
    <mergeCell ref="V69:X69"/>
    <mergeCell ref="E68:L68"/>
    <mergeCell ref="M68:N68"/>
    <mergeCell ref="P68:Q68"/>
    <mergeCell ref="R68:S68"/>
    <mergeCell ref="T68:U68"/>
    <mergeCell ref="V66:X66"/>
    <mergeCell ref="F67:L67"/>
    <mergeCell ref="M67:N67"/>
    <mergeCell ref="P67:Q67"/>
    <mergeCell ref="R67:S67"/>
    <mergeCell ref="T67:U67"/>
    <mergeCell ref="V67:X67"/>
    <mergeCell ref="E66:L66"/>
    <mergeCell ref="M66:N66"/>
    <mergeCell ref="P66:Q66"/>
    <mergeCell ref="R66:S66"/>
    <mergeCell ref="T66:U66"/>
    <mergeCell ref="V64:X64"/>
    <mergeCell ref="F65:L65"/>
    <mergeCell ref="M65:N65"/>
    <mergeCell ref="P65:Q65"/>
    <mergeCell ref="R65:S65"/>
    <mergeCell ref="T65:U65"/>
    <mergeCell ref="V65:X65"/>
    <mergeCell ref="E64:L64"/>
    <mergeCell ref="M64:N64"/>
    <mergeCell ref="P64:Q64"/>
    <mergeCell ref="R64:S64"/>
    <mergeCell ref="T64:U64"/>
    <mergeCell ref="V62:X62"/>
    <mergeCell ref="D63:L63"/>
    <mergeCell ref="M63:N63"/>
    <mergeCell ref="P63:Q63"/>
    <mergeCell ref="R63:S63"/>
    <mergeCell ref="T63:U63"/>
    <mergeCell ref="V63:X63"/>
    <mergeCell ref="C62:L62"/>
    <mergeCell ref="M62:N62"/>
    <mergeCell ref="P62:Q62"/>
    <mergeCell ref="R62:S62"/>
    <mergeCell ref="T62:U62"/>
    <mergeCell ref="V60:X60"/>
    <mergeCell ref="F61:L61"/>
    <mergeCell ref="M61:N61"/>
    <mergeCell ref="P61:Q61"/>
    <mergeCell ref="R61:S61"/>
    <mergeCell ref="T61:U61"/>
    <mergeCell ref="V61:X61"/>
    <mergeCell ref="F60:L60"/>
    <mergeCell ref="M60:N60"/>
    <mergeCell ref="P60:Q60"/>
    <mergeCell ref="R60:S60"/>
    <mergeCell ref="T60:U60"/>
    <mergeCell ref="V58:X58"/>
    <mergeCell ref="E59:L59"/>
    <mergeCell ref="M59:N59"/>
    <mergeCell ref="P59:Q59"/>
    <mergeCell ref="R59:S59"/>
    <mergeCell ref="T59:U59"/>
    <mergeCell ref="V59:X59"/>
    <mergeCell ref="D58:L58"/>
    <mergeCell ref="M58:N58"/>
    <mergeCell ref="P58:Q58"/>
    <mergeCell ref="R58:S58"/>
    <mergeCell ref="T58:U58"/>
    <mergeCell ref="V56:X56"/>
    <mergeCell ref="C57:L57"/>
    <mergeCell ref="M57:N57"/>
    <mergeCell ref="P57:Q57"/>
    <mergeCell ref="R57:S57"/>
    <mergeCell ref="T57:U57"/>
    <mergeCell ref="V57:X57"/>
    <mergeCell ref="F56:L56"/>
    <mergeCell ref="M56:N56"/>
    <mergeCell ref="P56:Q56"/>
    <mergeCell ref="R56:S56"/>
    <mergeCell ref="T56:U56"/>
    <mergeCell ref="V54:X54"/>
    <mergeCell ref="E55:L55"/>
    <mergeCell ref="M55:N55"/>
    <mergeCell ref="P55:Q55"/>
    <mergeCell ref="R55:S55"/>
    <mergeCell ref="T55:U55"/>
    <mergeCell ref="V55:X55"/>
    <mergeCell ref="F54:L54"/>
    <mergeCell ref="M54:N54"/>
    <mergeCell ref="P54:Q54"/>
    <mergeCell ref="R54:S54"/>
    <mergeCell ref="T54:U54"/>
    <mergeCell ref="V52:X52"/>
    <mergeCell ref="E53:L53"/>
    <mergeCell ref="M53:N53"/>
    <mergeCell ref="P53:Q53"/>
    <mergeCell ref="R53:S53"/>
    <mergeCell ref="T53:U53"/>
    <mergeCell ref="V53:X53"/>
    <mergeCell ref="F52:L52"/>
    <mergeCell ref="M52:N52"/>
    <mergeCell ref="P52:Q52"/>
    <mergeCell ref="R52:S52"/>
    <mergeCell ref="T52:U52"/>
    <mergeCell ref="V50:X50"/>
    <mergeCell ref="F51:L51"/>
    <mergeCell ref="M51:N51"/>
    <mergeCell ref="P51:Q51"/>
    <mergeCell ref="R51:S51"/>
    <mergeCell ref="T51:U51"/>
    <mergeCell ref="V51:X51"/>
    <mergeCell ref="F50:L50"/>
    <mergeCell ref="M50:N50"/>
    <mergeCell ref="P50:Q50"/>
    <mergeCell ref="R50:S50"/>
    <mergeCell ref="T50:U50"/>
    <mergeCell ref="V48:X48"/>
    <mergeCell ref="F49:L49"/>
    <mergeCell ref="M49:N49"/>
    <mergeCell ref="P49:Q49"/>
    <mergeCell ref="R49:S49"/>
    <mergeCell ref="T49:U49"/>
    <mergeCell ref="V49:X49"/>
    <mergeCell ref="F48:L48"/>
    <mergeCell ref="M48:N48"/>
    <mergeCell ref="P48:Q48"/>
    <mergeCell ref="R48:S48"/>
    <mergeCell ref="T48:U48"/>
    <mergeCell ref="V46:X46"/>
    <mergeCell ref="E47:L47"/>
    <mergeCell ref="M47:N47"/>
    <mergeCell ref="P47:Q47"/>
    <mergeCell ref="R47:S47"/>
    <mergeCell ref="T47:U47"/>
    <mergeCell ref="V47:X47"/>
    <mergeCell ref="F46:L46"/>
    <mergeCell ref="M46:N46"/>
    <mergeCell ref="P46:Q46"/>
    <mergeCell ref="R46:S46"/>
    <mergeCell ref="T46:U46"/>
    <mergeCell ref="V44:X44"/>
    <mergeCell ref="E45:L45"/>
    <mergeCell ref="M45:N45"/>
    <mergeCell ref="P45:Q45"/>
    <mergeCell ref="R45:S45"/>
    <mergeCell ref="T45:U45"/>
    <mergeCell ref="V45:X45"/>
    <mergeCell ref="F44:L44"/>
    <mergeCell ref="M44:N44"/>
    <mergeCell ref="P44:Q44"/>
    <mergeCell ref="R44:S44"/>
    <mergeCell ref="T44:U44"/>
    <mergeCell ref="V42:X42"/>
    <mergeCell ref="E43:L43"/>
    <mergeCell ref="M43:N43"/>
    <mergeCell ref="P43:Q43"/>
    <mergeCell ref="R43:S43"/>
    <mergeCell ref="T43:U43"/>
    <mergeCell ref="V43:X43"/>
    <mergeCell ref="D42:L42"/>
    <mergeCell ref="M42:N42"/>
    <mergeCell ref="P42:Q42"/>
    <mergeCell ref="R42:S42"/>
    <mergeCell ref="T42:U42"/>
    <mergeCell ref="V40:X40"/>
    <mergeCell ref="F41:L41"/>
    <mergeCell ref="M41:N41"/>
    <mergeCell ref="P41:Q41"/>
    <mergeCell ref="R41:S41"/>
    <mergeCell ref="T41:U41"/>
    <mergeCell ref="V41:X41"/>
    <mergeCell ref="E40:L40"/>
    <mergeCell ref="M40:N40"/>
    <mergeCell ref="P40:Q40"/>
    <mergeCell ref="R40:S40"/>
    <mergeCell ref="T40:U40"/>
    <mergeCell ref="V38:X38"/>
    <mergeCell ref="D39:L39"/>
    <mergeCell ref="M39:N39"/>
    <mergeCell ref="P39:Q39"/>
    <mergeCell ref="R39:S39"/>
    <mergeCell ref="T39:U39"/>
    <mergeCell ref="V39:X39"/>
    <mergeCell ref="F38:L38"/>
    <mergeCell ref="M38:N38"/>
    <mergeCell ref="P38:Q38"/>
    <mergeCell ref="R38:S38"/>
    <mergeCell ref="T38:U38"/>
    <mergeCell ref="V36:X36"/>
    <mergeCell ref="E37:L37"/>
    <mergeCell ref="M37:N37"/>
    <mergeCell ref="P37:Q37"/>
    <mergeCell ref="R37:S37"/>
    <mergeCell ref="T37:U37"/>
    <mergeCell ref="V37:X37"/>
    <mergeCell ref="D36:L36"/>
    <mergeCell ref="M36:N36"/>
    <mergeCell ref="P36:Q36"/>
    <mergeCell ref="R36:S36"/>
    <mergeCell ref="T36:U36"/>
    <mergeCell ref="V34:X34"/>
    <mergeCell ref="F35:L35"/>
    <mergeCell ref="M35:N35"/>
    <mergeCell ref="P35:Q35"/>
    <mergeCell ref="R35:S35"/>
    <mergeCell ref="T35:U35"/>
    <mergeCell ref="V35:X35"/>
    <mergeCell ref="E34:L34"/>
    <mergeCell ref="M34:N34"/>
    <mergeCell ref="P34:Q34"/>
    <mergeCell ref="R34:S34"/>
    <mergeCell ref="T34:U34"/>
    <mergeCell ref="V32:X32"/>
    <mergeCell ref="F33:L33"/>
    <mergeCell ref="M33:N33"/>
    <mergeCell ref="P33:Q33"/>
    <mergeCell ref="R33:S33"/>
    <mergeCell ref="T33:U33"/>
    <mergeCell ref="V33:X33"/>
    <mergeCell ref="F32:L32"/>
    <mergeCell ref="M32:N32"/>
    <mergeCell ref="P32:Q32"/>
    <mergeCell ref="R32:S32"/>
    <mergeCell ref="T32:U32"/>
    <mergeCell ref="V30:X30"/>
    <mergeCell ref="F31:L31"/>
    <mergeCell ref="M31:N31"/>
    <mergeCell ref="P31:Q31"/>
    <mergeCell ref="R31:S31"/>
    <mergeCell ref="T31:U31"/>
    <mergeCell ref="V31:X31"/>
    <mergeCell ref="F30:L30"/>
    <mergeCell ref="M30:N30"/>
    <mergeCell ref="P30:Q30"/>
    <mergeCell ref="R30:S30"/>
    <mergeCell ref="T30:U30"/>
    <mergeCell ref="V28:X28"/>
    <mergeCell ref="F29:L29"/>
    <mergeCell ref="M29:N29"/>
    <mergeCell ref="P29:Q29"/>
    <mergeCell ref="R29:S29"/>
    <mergeCell ref="T29:U29"/>
    <mergeCell ref="V29:X29"/>
    <mergeCell ref="E28:L28"/>
    <mergeCell ref="M28:N28"/>
    <mergeCell ref="P28:Q28"/>
    <mergeCell ref="R28:S28"/>
    <mergeCell ref="T28:U28"/>
    <mergeCell ref="V26:X26"/>
    <mergeCell ref="F27:L27"/>
    <mergeCell ref="M27:N27"/>
    <mergeCell ref="P27:Q27"/>
    <mergeCell ref="R27:S27"/>
    <mergeCell ref="T27:U27"/>
    <mergeCell ref="V27:X27"/>
    <mergeCell ref="E26:L26"/>
    <mergeCell ref="M26:N26"/>
    <mergeCell ref="P26:Q26"/>
    <mergeCell ref="R26:S26"/>
    <mergeCell ref="T26:U26"/>
    <mergeCell ref="V24:X24"/>
    <mergeCell ref="F25:L25"/>
    <mergeCell ref="M25:N25"/>
    <mergeCell ref="P25:Q25"/>
    <mergeCell ref="R25:S25"/>
    <mergeCell ref="T25:U25"/>
    <mergeCell ref="V25:X25"/>
    <mergeCell ref="E24:L24"/>
    <mergeCell ref="M24:N24"/>
    <mergeCell ref="P24:Q24"/>
    <mergeCell ref="R24:S24"/>
    <mergeCell ref="T24:U24"/>
    <mergeCell ref="V22:X22"/>
    <mergeCell ref="F23:L23"/>
    <mergeCell ref="M23:N23"/>
    <mergeCell ref="P23:Q23"/>
    <mergeCell ref="R23:S23"/>
    <mergeCell ref="T23:U23"/>
    <mergeCell ref="V23:X23"/>
    <mergeCell ref="E22:L22"/>
    <mergeCell ref="M22:N22"/>
    <mergeCell ref="P22:Q22"/>
    <mergeCell ref="R22:S22"/>
    <mergeCell ref="T22:U22"/>
    <mergeCell ref="V20:X20"/>
    <mergeCell ref="F21:L21"/>
    <mergeCell ref="M21:N21"/>
    <mergeCell ref="P21:Q21"/>
    <mergeCell ref="R21:S21"/>
    <mergeCell ref="T21:U21"/>
    <mergeCell ref="V21:X21"/>
    <mergeCell ref="E20:L20"/>
    <mergeCell ref="M20:N20"/>
    <mergeCell ref="P20:Q20"/>
    <mergeCell ref="R20:S20"/>
    <mergeCell ref="T20:U20"/>
    <mergeCell ref="V18:X18"/>
    <mergeCell ref="F19:L19"/>
    <mergeCell ref="M19:N19"/>
    <mergeCell ref="P19:Q19"/>
    <mergeCell ref="R19:S19"/>
    <mergeCell ref="T19:U19"/>
    <mergeCell ref="V19:X19"/>
    <mergeCell ref="E18:L18"/>
    <mergeCell ref="M18:N18"/>
    <mergeCell ref="P18:Q18"/>
    <mergeCell ref="R18:S18"/>
    <mergeCell ref="T18:U18"/>
    <mergeCell ref="V16:X16"/>
    <mergeCell ref="F17:L17"/>
    <mergeCell ref="M17:N17"/>
    <mergeCell ref="P17:Q17"/>
    <mergeCell ref="R17:S17"/>
    <mergeCell ref="T17:U17"/>
    <mergeCell ref="V17:X17"/>
    <mergeCell ref="E16:L16"/>
    <mergeCell ref="M16:N16"/>
    <mergeCell ref="P16:Q16"/>
    <mergeCell ref="R16:S16"/>
    <mergeCell ref="T16:U16"/>
    <mergeCell ref="V14:X14"/>
    <mergeCell ref="F15:L15"/>
    <mergeCell ref="M15:N15"/>
    <mergeCell ref="P15:Q15"/>
    <mergeCell ref="R15:S15"/>
    <mergeCell ref="T15:U15"/>
    <mergeCell ref="V15:X15"/>
    <mergeCell ref="F14:L14"/>
    <mergeCell ref="M14:N14"/>
    <mergeCell ref="P14:Q14"/>
    <mergeCell ref="R14:S14"/>
    <mergeCell ref="T14:U14"/>
    <mergeCell ref="V12:X12"/>
    <mergeCell ref="E13:L13"/>
    <mergeCell ref="M13:N13"/>
    <mergeCell ref="P13:Q13"/>
    <mergeCell ref="R13:S13"/>
    <mergeCell ref="T13:U13"/>
    <mergeCell ref="V13:X13"/>
    <mergeCell ref="D12:L12"/>
    <mergeCell ref="M12:N12"/>
    <mergeCell ref="P12:Q12"/>
    <mergeCell ref="R12:S12"/>
    <mergeCell ref="T12:U12"/>
    <mergeCell ref="V10:X10"/>
    <mergeCell ref="F11:L11"/>
    <mergeCell ref="M11:N11"/>
    <mergeCell ref="P11:Q11"/>
    <mergeCell ref="R11:S11"/>
    <mergeCell ref="T11:U11"/>
    <mergeCell ref="V11:X11"/>
    <mergeCell ref="F10:L10"/>
    <mergeCell ref="M10:N10"/>
    <mergeCell ref="P10:Q10"/>
    <mergeCell ref="R10:S10"/>
    <mergeCell ref="T10:U10"/>
    <mergeCell ref="V8:X8"/>
    <mergeCell ref="E9:L9"/>
    <mergeCell ref="M9:N9"/>
    <mergeCell ref="P9:Q9"/>
    <mergeCell ref="R9:S9"/>
    <mergeCell ref="T9:U9"/>
    <mergeCell ref="V9:X9"/>
    <mergeCell ref="D8:L8"/>
    <mergeCell ref="M8:N8"/>
    <mergeCell ref="P8:Q8"/>
    <mergeCell ref="R8:S8"/>
    <mergeCell ref="T8:U8"/>
    <mergeCell ref="V6:X6"/>
    <mergeCell ref="C7:L7"/>
    <mergeCell ref="M7:N7"/>
    <mergeCell ref="P7:Q7"/>
    <mergeCell ref="R7:S7"/>
    <mergeCell ref="T7:U7"/>
    <mergeCell ref="V7:X7"/>
    <mergeCell ref="B6:L6"/>
    <mergeCell ref="M6:N6"/>
    <mergeCell ref="P6:Q6"/>
    <mergeCell ref="R6:S6"/>
    <mergeCell ref="T6:U6"/>
    <mergeCell ref="A1:Y1"/>
    <mergeCell ref="V4:X4"/>
    <mergeCell ref="B5:L5"/>
    <mergeCell ref="M5:N5"/>
    <mergeCell ref="P5:Q5"/>
    <mergeCell ref="R5:S5"/>
    <mergeCell ref="T5:U5"/>
    <mergeCell ref="V5:X5"/>
    <mergeCell ref="B4:L4"/>
    <mergeCell ref="M4:N4"/>
    <mergeCell ref="P4:Q4"/>
    <mergeCell ref="R4:S4"/>
    <mergeCell ref="T4:U4"/>
    <mergeCell ref="F3:L3"/>
    <mergeCell ref="M3:N3"/>
    <mergeCell ref="P3:Q3"/>
    <mergeCell ref="R3:S3"/>
    <mergeCell ref="T3:U3"/>
    <mergeCell ref="V3:X3"/>
    <mergeCell ref="B2:Y2"/>
  </mergeCells>
  <pageMargins left="0.78740157480314965" right="0.39370078740157483" top="0.78740157480314965" bottom="0.78740157480314965" header="0" footer="0"/>
  <pageSetup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2020-05-13T13:35:31Z</cp:lastPrinted>
  <dcterms:created xsi:type="dcterms:W3CDTF">2020-03-11T12:21:31Z</dcterms:created>
  <dcterms:modified xsi:type="dcterms:W3CDTF">2020-05-13T13:35:31Z</dcterms:modified>
</cp:coreProperties>
</file>